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Prva osnovna šola Slovenj Gradec\Popravek\"/>
    </mc:Choice>
  </mc:AlternateContent>
  <xr:revisionPtr revIDLastSave="0" documentId="13_ncr:1_{46BED54A-A418-462D-82B3-204B60388651}" xr6:coauthVersionLast="47" xr6:coauthVersionMax="47" xr10:uidLastSave="{00000000-0000-0000-0000-000000000000}"/>
  <bookViews>
    <workbookView xWindow="-108" yWindow="-108" windowWidth="20484" windowHeight="13176" tabRatio="917" xr2:uid="{00000000-000D-0000-FFFF-FFFF00000000}"/>
  </bookViews>
  <sheets>
    <sheet name="18. Sadje in zelenjava" sheetId="13" r:id="rId1"/>
    <sheet name="10. Slaščičarski izd. in keksi" sheetId="12" state="hidden" r:id="rId2"/>
  </sheets>
  <definedNames>
    <definedName name="_xlnm.Print_Area" localSheetId="1">'10. Slaščičarski izd. in keksi'!$A$1:$K$90</definedName>
    <definedName name="_xlnm.Print_Area" localSheetId="0">'18. Sadje in zelenjava'!$A$1:$J$159</definedName>
    <definedName name="_xlnm.Print_Titles" localSheetId="0">'18. Sadje in zelenjava'!#REF!</definedName>
  </definedNames>
  <calcPr calcId="181029"/>
</workbook>
</file>

<file path=xl/calcChain.xml><?xml version="1.0" encoding="utf-8"?>
<calcChain xmlns="http://schemas.openxmlformats.org/spreadsheetml/2006/main">
  <c r="I145" i="13" l="1"/>
  <c r="J145" i="13"/>
  <c r="I146" i="13"/>
  <c r="J146" i="13"/>
  <c r="I147" i="13"/>
  <c r="J147" i="13"/>
  <c r="A17" i="13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J94" i="13"/>
  <c r="I94" i="13"/>
  <c r="J93" i="13"/>
  <c r="I93" i="13"/>
  <c r="J92" i="13"/>
  <c r="I92" i="13"/>
  <c r="J91" i="13"/>
  <c r="I91" i="13"/>
  <c r="J90" i="13"/>
  <c r="I90" i="13"/>
  <c r="J89" i="13"/>
  <c r="I89" i="13"/>
  <c r="J88" i="13"/>
  <c r="I88" i="13"/>
  <c r="J87" i="13"/>
  <c r="I87" i="13"/>
  <c r="J86" i="13"/>
  <c r="I86" i="13"/>
  <c r="J85" i="13"/>
  <c r="I85" i="13"/>
  <c r="J84" i="13"/>
  <c r="I84" i="13"/>
  <c r="J83" i="13"/>
  <c r="I83" i="13"/>
  <c r="J82" i="13"/>
  <c r="I82" i="13"/>
  <c r="J81" i="13"/>
  <c r="I81" i="13"/>
  <c r="J80" i="13"/>
  <c r="I80" i="13"/>
  <c r="J79" i="13"/>
  <c r="I79" i="13"/>
  <c r="J78" i="13"/>
  <c r="I78" i="13"/>
  <c r="J77" i="13"/>
  <c r="I77" i="13"/>
  <c r="J76" i="13"/>
  <c r="I76" i="13"/>
  <c r="J75" i="13"/>
  <c r="I75" i="13"/>
  <c r="J74" i="13"/>
  <c r="I74" i="13"/>
  <c r="J73" i="13"/>
  <c r="I73" i="13"/>
  <c r="J72" i="13"/>
  <c r="I72" i="13"/>
  <c r="J71" i="13"/>
  <c r="I71" i="13"/>
  <c r="J70" i="13"/>
  <c r="I70" i="13"/>
  <c r="J69" i="13"/>
  <c r="I69" i="13"/>
  <c r="J68" i="13"/>
  <c r="I68" i="13"/>
  <c r="J67" i="13"/>
  <c r="I67" i="13"/>
  <c r="J66" i="13"/>
  <c r="I66" i="13"/>
  <c r="J65" i="13"/>
  <c r="I65" i="13"/>
  <c r="J64" i="13"/>
  <c r="I64" i="13"/>
  <c r="J63" i="13"/>
  <c r="I63" i="13"/>
  <c r="J62" i="13"/>
  <c r="I62" i="13"/>
  <c r="J61" i="13"/>
  <c r="I61" i="13"/>
  <c r="J60" i="13"/>
  <c r="I60" i="13"/>
  <c r="J59" i="13"/>
  <c r="I59" i="13"/>
  <c r="J58" i="13"/>
  <c r="I58" i="13"/>
  <c r="J57" i="13"/>
  <c r="I57" i="13"/>
  <c r="J56" i="13"/>
  <c r="I56" i="13"/>
  <c r="J55" i="13"/>
  <c r="I55" i="13"/>
  <c r="J54" i="13"/>
  <c r="I54" i="13"/>
  <c r="J53" i="13"/>
  <c r="I53" i="13"/>
  <c r="J52" i="13"/>
  <c r="I52" i="13"/>
  <c r="J51" i="13"/>
  <c r="I51" i="13"/>
  <c r="J50" i="13"/>
  <c r="I50" i="13"/>
  <c r="J49" i="13"/>
  <c r="I49" i="13"/>
  <c r="J48" i="13"/>
  <c r="I48" i="13"/>
  <c r="J47" i="13"/>
  <c r="I47" i="13"/>
  <c r="J46" i="13"/>
  <c r="I46" i="13"/>
  <c r="J45" i="13"/>
  <c r="I45" i="13"/>
  <c r="J44" i="13"/>
  <c r="I44" i="13"/>
  <c r="J43" i="13"/>
  <c r="I43" i="13"/>
  <c r="J42" i="13"/>
  <c r="I42" i="13"/>
  <c r="J41" i="13"/>
  <c r="I41" i="13"/>
  <c r="J40" i="13"/>
  <c r="I40" i="13"/>
  <c r="J39" i="13"/>
  <c r="I39" i="13"/>
  <c r="J38" i="13"/>
  <c r="I38" i="13"/>
  <c r="J37" i="13"/>
  <c r="I37" i="13"/>
  <c r="J36" i="13"/>
  <c r="I36" i="13"/>
  <c r="J35" i="13"/>
  <c r="I35" i="13"/>
  <c r="J34" i="13"/>
  <c r="I34" i="13"/>
  <c r="J33" i="13"/>
  <c r="I33" i="13"/>
  <c r="J32" i="13"/>
  <c r="I32" i="13"/>
  <c r="J31" i="13"/>
  <c r="I31" i="13"/>
  <c r="J30" i="13"/>
  <c r="I30" i="13"/>
  <c r="J29" i="13"/>
  <c r="I29" i="13"/>
  <c r="J28" i="13"/>
  <c r="I28" i="13"/>
  <c r="J27" i="13"/>
  <c r="I27" i="13"/>
  <c r="J26" i="13"/>
  <c r="I26" i="13"/>
  <c r="J25" i="13"/>
  <c r="I25" i="13"/>
  <c r="J24" i="13"/>
  <c r="I24" i="13"/>
  <c r="J23" i="13"/>
  <c r="I23" i="13"/>
  <c r="J22" i="13"/>
  <c r="I22" i="13"/>
  <c r="J21" i="13"/>
  <c r="I21" i="13"/>
  <c r="J20" i="13"/>
  <c r="I20" i="13"/>
  <c r="J19" i="13"/>
  <c r="I19" i="13"/>
  <c r="J18" i="13"/>
  <c r="I18" i="13"/>
  <c r="J17" i="13"/>
  <c r="I17" i="13"/>
  <c r="J16" i="13"/>
  <c r="I16" i="13"/>
  <c r="A86" i="13" l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I95" i="13"/>
  <c r="J95" i="13"/>
  <c r="I96" i="13"/>
  <c r="J96" i="13"/>
  <c r="I97" i="13"/>
  <c r="J97" i="13"/>
  <c r="I98" i="13"/>
  <c r="J98" i="13"/>
  <c r="I99" i="13"/>
  <c r="J99" i="13"/>
  <c r="I100" i="13"/>
  <c r="J100" i="13"/>
  <c r="I101" i="13"/>
  <c r="J101" i="13"/>
  <c r="I102" i="13"/>
  <c r="J102" i="13"/>
  <c r="I105" i="13"/>
  <c r="J105" i="13"/>
  <c r="I106" i="13"/>
  <c r="J106" i="13"/>
  <c r="I107" i="13"/>
  <c r="J107" i="13"/>
  <c r="I108" i="13"/>
  <c r="J108" i="13"/>
  <c r="I109" i="13"/>
  <c r="J109" i="13"/>
  <c r="I110" i="13"/>
  <c r="J110" i="13"/>
  <c r="I111" i="13"/>
  <c r="J111" i="13"/>
  <c r="I112" i="13"/>
  <c r="J112" i="13"/>
  <c r="I113" i="13"/>
  <c r="J113" i="13"/>
  <c r="I114" i="13"/>
  <c r="J114" i="13"/>
  <c r="I115" i="13"/>
  <c r="J115" i="13"/>
  <c r="I116" i="13"/>
  <c r="J116" i="13"/>
  <c r="I117" i="13"/>
  <c r="J117" i="13"/>
  <c r="I118" i="13"/>
  <c r="J118" i="13"/>
  <c r="I119" i="13"/>
  <c r="J119" i="13"/>
  <c r="I120" i="13"/>
  <c r="J120" i="13"/>
  <c r="I121" i="13"/>
  <c r="J121" i="13"/>
  <c r="I122" i="13"/>
  <c r="J122" i="13"/>
  <c r="I123" i="13"/>
  <c r="J123" i="13"/>
  <c r="I124" i="13"/>
  <c r="J124" i="13"/>
  <c r="I125" i="13"/>
  <c r="J125" i="13"/>
  <c r="I126" i="13"/>
  <c r="J126" i="13"/>
  <c r="I127" i="13"/>
  <c r="J127" i="13"/>
  <c r="I128" i="13"/>
  <c r="J128" i="13"/>
  <c r="I129" i="13"/>
  <c r="J129" i="13"/>
  <c r="I130" i="13"/>
  <c r="J130" i="13"/>
  <c r="I131" i="13"/>
  <c r="J131" i="13"/>
  <c r="I132" i="13"/>
  <c r="J132" i="13"/>
  <c r="I133" i="13"/>
  <c r="J133" i="13"/>
  <c r="I134" i="13"/>
  <c r="J134" i="13"/>
  <c r="I135" i="13"/>
  <c r="J135" i="13"/>
  <c r="I136" i="13"/>
  <c r="J136" i="13"/>
  <c r="I137" i="13"/>
  <c r="J137" i="13"/>
  <c r="I138" i="13"/>
  <c r="J138" i="13"/>
  <c r="I139" i="13"/>
  <c r="J139" i="13"/>
  <c r="I140" i="13"/>
  <c r="J140" i="13"/>
  <c r="I141" i="13"/>
  <c r="J141" i="13"/>
  <c r="I142" i="13"/>
  <c r="J142" i="13"/>
  <c r="I143" i="13"/>
  <c r="J143" i="13"/>
  <c r="I144" i="13"/>
  <c r="J144" i="13"/>
  <c r="J15" i="13"/>
  <c r="I15" i="13"/>
  <c r="I148" i="13" l="1"/>
  <c r="J148" i="13"/>
</calcChain>
</file>

<file path=xl/sharedStrings.xml><?xml version="1.0" encoding="utf-8"?>
<sst xmlns="http://schemas.openxmlformats.org/spreadsheetml/2006/main" count="367" uniqueCount="204">
  <si>
    <t>Cena na enoto brez DDV</t>
  </si>
  <si>
    <t>Cena na enoto z DDV</t>
  </si>
  <si>
    <t>1.</t>
  </si>
  <si>
    <t>2.</t>
  </si>
  <si>
    <t>3.</t>
  </si>
  <si>
    <t>4.</t>
  </si>
  <si>
    <t>5.</t>
  </si>
  <si>
    <t>kg</t>
  </si>
  <si>
    <t>kom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</si>
  <si>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</si>
  <si>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</si>
  <si>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</si>
  <si>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</si>
  <si>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</si>
  <si>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</si>
  <si>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</si>
  <si>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</si>
  <si>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</si>
  <si>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</si>
  <si>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</si>
  <si>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</si>
  <si>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</si>
  <si>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</si>
  <si>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</si>
  <si>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</si>
  <si>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</si>
  <si>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</si>
  <si>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</si>
  <si>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 xml:space="preserve">kom </t>
  </si>
  <si>
    <t xml:space="preserve">Zap. št. </t>
  </si>
  <si>
    <t>Ocenjena          količina</t>
  </si>
  <si>
    <t>Trgovsko ime živila oz. naziv izdelka</t>
  </si>
  <si>
    <t>PREDRAČUN</t>
  </si>
  <si>
    <t>Ponudnik: __________________________</t>
  </si>
  <si>
    <t>Lastna proizvodnja (da/ne)</t>
  </si>
  <si>
    <t>SKUPAJ VREDNOST ZA SKLOP:</t>
  </si>
  <si>
    <t>Mera za navedeno enoto</t>
  </si>
  <si>
    <t>Znak kvalitete (vpisati znak, ekološko (BIO) živilo, integrirana pridelava)</t>
  </si>
  <si>
    <t>Kraj in datum: ______________________________________</t>
  </si>
  <si>
    <t>Žig:</t>
  </si>
  <si>
    <t>Izdelek po enoti</t>
  </si>
  <si>
    <t>Skupaj cena za ocenjeno količino z DDV (4x9)</t>
  </si>
  <si>
    <t>Keksi medenjaki 1kg</t>
  </si>
  <si>
    <t>Keksi mešani domači 1kg</t>
  </si>
  <si>
    <t>11. SKLOP ŽIVIL: SLAŠČIČARSKI IZDELKI IN KEKSI</t>
  </si>
  <si>
    <t>Zavitek jabolčni 100 g</t>
  </si>
  <si>
    <t>Zavitek jabolčni 80 g</t>
  </si>
  <si>
    <t>Zavitek skutin 100 g</t>
  </si>
  <si>
    <t>Zavitek višnjev 80 g</t>
  </si>
  <si>
    <t>Zavitek višnjev 100 g</t>
  </si>
  <si>
    <t>Pita jabolčna 80 g</t>
  </si>
  <si>
    <t>Pita jabolčna 100 g</t>
  </si>
  <si>
    <t>Pita skutina 100 g</t>
  </si>
  <si>
    <t>Francoski rogljiček z marmelado 80 g</t>
  </si>
  <si>
    <t>Francoski rogljiček s čokolado 80 g</t>
  </si>
  <si>
    <t>Keksi domači prijatelj 1 kg</t>
  </si>
  <si>
    <t>Zavitek jabolčni 1 kg</t>
  </si>
  <si>
    <t>Zavitek skutin 1 kg</t>
  </si>
  <si>
    <t>Zavitek višnjev 1 kg</t>
  </si>
  <si>
    <t>Masleni rogljički z orehi 1kg</t>
  </si>
  <si>
    <t>Listnati žepek z jabolčnim nadevom 80 g</t>
  </si>
  <si>
    <t>Listnati žepek z jabolčnim nadevom 100 g</t>
  </si>
  <si>
    <t>Listnati žepek s skuto 80 g</t>
  </si>
  <si>
    <t>Pita skutina 80 g</t>
  </si>
  <si>
    <t>Zavitek skutin 80 g</t>
  </si>
  <si>
    <t>Skupaj cena za ocenjeno količino z DDV (4x8)</t>
  </si>
  <si>
    <t xml:space="preserve">Ponudnik: </t>
  </si>
  <si>
    <t>Trgovsko ime živila oz. naziv izdelka/proizvajalec</t>
  </si>
  <si>
    <t>Skupaj cena za ocenjeno količino brez DDV (4x7)</t>
  </si>
  <si>
    <t>**Priloga: Certifikat</t>
  </si>
  <si>
    <t xml:space="preserve">Pridelovalci morajo imeti veljaven certifikat o obstoju uradno veljavnega in priznanega znaka kakovosti živil. </t>
  </si>
  <si>
    <t>Sheme kakovosti **</t>
  </si>
  <si>
    <t>OBRAZEC-3</t>
  </si>
  <si>
    <t>18. SKLOP ŽIVIL: SADJE IN ZELENJAVA</t>
  </si>
  <si>
    <t>ANANAS, brez gnitja in poškodb, I. razred</t>
  </si>
  <si>
    <t>AVOKADO, brez gnitja in poškodb, I. razred</t>
  </si>
  <si>
    <t>BANANE, brez gnitja in poškodb, I. razred</t>
  </si>
  <si>
    <t>BLITVA, brez gnitja in poškodb, I. razred</t>
  </si>
  <si>
    <t>BOROVNICE, brez gnitja in poškodb, I. razred</t>
  </si>
  <si>
    <t>BRESKVE, brez gnitja in poškodb, I. razred</t>
  </si>
  <si>
    <t>BRUSNICE, suhe, I. razred</t>
  </si>
  <si>
    <t>BROKOLI, cvet, svež, brez gnitja in poškodb, I. razred</t>
  </si>
  <si>
    <t>BUČA MUŠKATNA, sveže, brez gnitja in poškodb, I. razred</t>
  </si>
  <si>
    <t>BUČA HOKAIDO, sveže, brez gnitja in poškodb, I. razred</t>
  </si>
  <si>
    <t>BUČKE, sveže, brez gnitja in poškodb, I. razred</t>
  </si>
  <si>
    <t>CVETAČA, romanesko, brez gnitja in poškodb, I. razred</t>
  </si>
  <si>
    <t>CVETAČA, cvet, sveža, brez gnitja in poškodb, I. razred</t>
  </si>
  <si>
    <t>ČEBULA, sveža, razne sorte, brez gnitja in poškodb, I. razred</t>
  </si>
  <si>
    <t>ČESEN, zimski, brez gnitja in poškodb, I. razred</t>
  </si>
  <si>
    <t>ČEŠNJE, brez gnitja in poškodb, I. razred</t>
  </si>
  <si>
    <t>ČIČERIKA, I. razred</t>
  </si>
  <si>
    <t>FIGE, suhe, I. razred, pakirane po 500 g</t>
  </si>
  <si>
    <t>DATLJI, suhi</t>
  </si>
  <si>
    <t>FIGE, sveže, brez gnitja in poškodb, I. razred</t>
  </si>
  <si>
    <t>FIŽOL, češnjevec, v zrnju, brez gnitja in poškodb, I. razred</t>
  </si>
  <si>
    <t>FIŽOL, stročji, brez gnitja in poškodb, I. razred</t>
  </si>
  <si>
    <t>FIŽOL, tetovec, v zrnju, brez gnitja in poškodb, I. razred</t>
  </si>
  <si>
    <t>GOBE, šampinjoni, brez gnitja in poškodb, I. razred</t>
  </si>
  <si>
    <t>GOBE, suhi jurčki</t>
  </si>
  <si>
    <t>GRENIVKA, brez gnitja in poškodb, I. razred</t>
  </si>
  <si>
    <t>GROZDJE, belo, namizno, brez gnitja in poškodb, I. razred</t>
  </si>
  <si>
    <t>GROZDJE, črno, namizno, brez gnitja in poškodb, I. razred</t>
  </si>
  <si>
    <t>GROZDJE, rdeče, namizno, brez gnitja in poškodb, I. razred</t>
  </si>
  <si>
    <t>HRUŠKE, rinfuza, I. razred, brez gnitja in poškodb</t>
  </si>
  <si>
    <t>JABOLKA, brez gnitja in poškodb, I. razred</t>
  </si>
  <si>
    <t>JAGODE, brez gnitja in poškodb</t>
  </si>
  <si>
    <t>JAJČEVCI, sveži, brez gnitja in poškodb, I. razred</t>
  </si>
  <si>
    <t>JANEŽ, I. razred</t>
  </si>
  <si>
    <t>KAKI, vanilija, brez gnitja in poškodb, I. razred</t>
  </si>
  <si>
    <t>KIVI, brez gnitja in poškodb, I. razred</t>
  </si>
  <si>
    <t>KLEMENTINE, brez gnitja in poškodb, I. razred</t>
  </si>
  <si>
    <t>KOLERABA, rumena, brez gnitja in poškodb, I. razred</t>
  </si>
  <si>
    <t>KOLERABICA, nadzemna, sveža, I.razred, brez gnitja in poškodb</t>
  </si>
  <si>
    <t>KORENJE, sveže, brez gnitja in poškodb, I. razred</t>
  </si>
  <si>
    <t>KRHLJI, suhi, jabolčni, rinfuza, I. razred</t>
  </si>
  <si>
    <t>KROMPIR, mladi, brez gnitja in poškodb, I. razred</t>
  </si>
  <si>
    <t>KROMPIR, razne sorte, brez gnitja in poškodb, I. razred</t>
  </si>
  <si>
    <t>KUMARE, brez gnitja in poškodb, I. razred</t>
  </si>
  <si>
    <t>LEČA, zelena, rumena, rdeča, I. razred</t>
  </si>
  <si>
    <t>LEŠNIKI, oluščeni, jedrca</t>
  </si>
  <si>
    <t>LIMETA, brez gnitja in poškodb, I. razred</t>
  </si>
  <si>
    <t>LIMONE, brez gnitja in poškodb, I. razred</t>
  </si>
  <si>
    <t>LUBENICE, brez gnitja in poškodb, I. razred</t>
  </si>
  <si>
    <t>MALINE, sveže, brez gnitja in poškodb, I. razred</t>
  </si>
  <si>
    <t>MANDARINE, brez gnitja in poškodb, I. razred</t>
  </si>
  <si>
    <t>MANDLJI, oluščeni, jedrca, I. razred</t>
  </si>
  <si>
    <t>MANGO, brez gnitja in poškodb, I. razred</t>
  </si>
  <si>
    <t>MARELICE, brez gnitja in poškodb, I. razred</t>
  </si>
  <si>
    <t>MARELICE, suhe,navadne, rinfuza, I. razred</t>
  </si>
  <si>
    <t>MARELICE, suhe,nežveplane, rinfuza, I. razred</t>
  </si>
  <si>
    <t>MELONE, brez gnitja in poškodb, I. razred</t>
  </si>
  <si>
    <t>NEKTARINE, brez gnitja in poškodb, I. razred</t>
  </si>
  <si>
    <t>OHROVT, brstični, svež, brez gnitja in poškodb, I. razred</t>
  </si>
  <si>
    <t>OHROVT, svež, brez gnitja in poškodb, I. razred</t>
  </si>
  <si>
    <t>OREHI, oluščena jedrca, I. razred</t>
  </si>
  <si>
    <t>PAPRIKA, babura, brez gnitja in poškodb, I. razred</t>
  </si>
  <si>
    <t>PAPRIKA, rdeča, brez gnitja in poškodb, I. razred</t>
  </si>
  <si>
    <t>PAPRIKA, rumena, brez gnitja in poškodb, I. razred</t>
  </si>
  <si>
    <t>PAPRIKA, zelena, brez gnitja in poškodb, I. razred</t>
  </si>
  <si>
    <t>PARADIŽNIK, grapolo, brez gnitja in poškodb, I. razred</t>
  </si>
  <si>
    <t>PARADIŽNIK, razne sorte, brez gnitja in poškodb, I. razred</t>
  </si>
  <si>
    <t>PETERŠILJ, listi, svež, brez gnitja in poškodb, I. razred</t>
  </si>
  <si>
    <t>PETERŠILJ, svež, koren, brez gnitja in poškodb, I. razred</t>
  </si>
  <si>
    <t>POMARANČE, brez gnitja in poškodb, I. razred</t>
  </si>
  <si>
    <t>POR, svež, brez gnitja in poškodb, I. razred</t>
  </si>
  <si>
    <t>RADIČ, rdeči, brez gnitja in poškodb, I. razred</t>
  </si>
  <si>
    <t>RADIČ, zeleni, brez gnitja in poškodb, I. razred</t>
  </si>
  <si>
    <t>RDEČA PESA, sveža, brez gnitja in poškodb, I. razred</t>
  </si>
  <si>
    <t>REDKVICA, rdeča, brez gnitja in poškodb, I. razred</t>
  </si>
  <si>
    <t>REDKVICA,črna, brez gnitja in poškodb, I. razred</t>
  </si>
  <si>
    <t>REPA, kisla, rezana, pakirana v PVC posodi po 1 kg, I. razred</t>
  </si>
  <si>
    <t>REPA, kisla, rezana, pakirana v PVC posodi po 10 kg, I. razred</t>
  </si>
  <si>
    <t>REPA, kisla, rezana, pakirana v PVC posodi po 5 kg, I. razred</t>
  </si>
  <si>
    <t>RINGLO, brez gnitja in poškodb, I. razred</t>
  </si>
  <si>
    <t>ROZINE, pakirane po 500 g, brez gnitja, I. razred</t>
  </si>
  <si>
    <t>ROZINE, rinfuza, brez gnitja, I. razred</t>
  </si>
  <si>
    <t>SADJE, mešano, suho, I. razred, rinfuza</t>
  </si>
  <si>
    <t>SLIVE, brez gnitja in poškodb, I. razred</t>
  </si>
  <si>
    <t xml:space="preserve">SLIVE, suhe, rinfuza, brez pešk, I. razred, </t>
  </si>
  <si>
    <t>ŠPARGLJI, beli, sveži, brez gnitja in poškodb, I. razred</t>
  </si>
  <si>
    <t>ŠPARGLJI, zeleni, sveži, brez gnitja in poškodb, I. razred</t>
  </si>
  <si>
    <t>ŠPINAČA mlada, sveže, brez gnitja in poškodb, I. razred</t>
  </si>
  <si>
    <t>ZELENA, stebelna, sveža, brez poškodb in gnitja, I. razred</t>
  </si>
  <si>
    <t>ZELENA, gomolj, sveža, brez gnitja in poškodb, I. razred</t>
  </si>
  <si>
    <t>ZELJE, kislo, rezano, pakirano v PVC posodi po 10 kg, I. razred</t>
  </si>
  <si>
    <t>ZELJE, kislo, rezano, pakirano v PVC posodi po 1 kg, I. razred</t>
  </si>
  <si>
    <t>ZELJE, kislo,  glave, I. razred</t>
  </si>
  <si>
    <t>ZELJE, kitajsko, brez gnitja in poškodb, I. razred</t>
  </si>
  <si>
    <t>ZELJE, rdeče, brez gnitja in poškodb, I. razred</t>
  </si>
  <si>
    <t>ZELJE, sveže, glave, brez gnitja in poškodb, I. razred</t>
  </si>
  <si>
    <t>ZELJE, koničasto, sveže, brez gnitja in poškodb, I. razred</t>
  </si>
  <si>
    <t>SADJE, SUHO, 250g</t>
  </si>
  <si>
    <t>SADJE, SUHO, 500g</t>
  </si>
  <si>
    <t>RUKOLA, SVEŽA, BREZ GNITJA IN POŠKODB</t>
  </si>
  <si>
    <t>KORENJE, RUMENO, SVEŽE, BREZ GNITJA IN POŠKODB</t>
  </si>
  <si>
    <t>INGVER, SVEŽ, BREZ GNITJA IN POŠKODB</t>
  </si>
  <si>
    <t>KAKI (NAVADEN), SVEŽ, BREZ GNITJA IN POŠKODB</t>
  </si>
  <si>
    <t>PAPRIKA, ORANŽNA, SVEŽA, BREZ GNITJA IN POŠKODB</t>
  </si>
  <si>
    <t>PARADIŽNIK, ČEŠNJEV, SVEŽ, BREZ GNITJA IN POŠKODB</t>
  </si>
  <si>
    <t>KOPERC, SVEŽ, BREZ GNITJA IN POŠKODB</t>
  </si>
  <si>
    <t>ZELJE, MLADO, SVEŽE, BREZ GNITJA IN POŠKODB</t>
  </si>
  <si>
    <t>MOTOVILEC, SVEŽ, BREZ GNITJA IN POŠKODB</t>
  </si>
  <si>
    <t>Solata očiščena rezana ledenka</t>
  </si>
  <si>
    <t>Solata očiščena narezana mešana</t>
  </si>
  <si>
    <t>Radič očiščeni narezani ( beli ali rdeči)</t>
  </si>
  <si>
    <t>Zelje očiščeno narezano za solato</t>
  </si>
  <si>
    <t>Korenje očiščeno</t>
  </si>
  <si>
    <t>Korenje očiščeno ribano</t>
  </si>
  <si>
    <t>Čebula očiščena cele</t>
  </si>
  <si>
    <t>Krompir očiščeni celi</t>
  </si>
  <si>
    <t>Zelje kitajsko rezano</t>
  </si>
  <si>
    <t>Očiščene kumare</t>
  </si>
  <si>
    <t>Očiščena paprika</t>
  </si>
  <si>
    <t>Očiščene bučke</t>
  </si>
  <si>
    <t>Očiščen por</t>
  </si>
  <si>
    <t>BAZILIKA v lončku</t>
  </si>
  <si>
    <t>MAJERON v lončki</t>
  </si>
  <si>
    <t>TIMIJAN v lonkčku</t>
  </si>
  <si>
    <t>DROBNJAK šop</t>
  </si>
  <si>
    <t>SOLATA KRHOLISTNA (gentile, ledenka, kristalka)</t>
  </si>
  <si>
    <t>SOLATA MEHKOLISTNA (mehka, majniška)</t>
  </si>
  <si>
    <t>SOLATA ENDIVIJA</t>
  </si>
  <si>
    <t>ČRTAN ARTIKEL</t>
  </si>
  <si>
    <t xml:space="preserve">Z rdečo barvo so označeni popravki.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</si>
</sst>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ahom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9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Tahoma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7" fillId="0" borderId="0"/>
  </cellStyleXfs>
  <cellXfs count="10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0" borderId="2" xfId="0" applyFont="1" applyBorder="1" applyAlignment="1"/>
    <xf numFmtId="3" fontId="2" fillId="0" borderId="3" xfId="0" applyNumberFormat="1" applyFont="1" applyBorder="1" applyAlignment="1"/>
    <xf numFmtId="3" fontId="2" fillId="0" borderId="4" xfId="0" applyNumberFormat="1" applyFont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6" fillId="0" borderId="7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8" xfId="0" applyFont="1" applyBorder="1"/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7" fillId="0" borderId="0" xfId="0" applyFont="1"/>
    <xf numFmtId="0" fontId="6" fillId="0" borderId="10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2" fillId="0" borderId="0" xfId="0" applyFont="1" applyProtection="1"/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8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0" fillId="0" borderId="0" xfId="0" applyFont="1" applyBorder="1" applyAlignment="1" applyProtection="1">
      <alignment horizontal="right"/>
    </xf>
    <xf numFmtId="44" fontId="10" fillId="0" borderId="30" xfId="1" applyFont="1" applyBorder="1" applyAlignment="1" applyProtection="1">
      <alignment horizontal="center" vertical="center"/>
    </xf>
    <xf numFmtId="44" fontId="10" fillId="0" borderId="31" xfId="1" applyFont="1" applyBorder="1" applyAlignment="1" applyProtection="1">
      <alignment horizontal="center" vertical="center"/>
    </xf>
    <xf numFmtId="0" fontId="8" fillId="0" borderId="0" xfId="0" applyFont="1" applyBorder="1" applyProtection="1"/>
    <xf numFmtId="0" fontId="8" fillId="0" borderId="0" xfId="0" applyFont="1" applyBorder="1" applyAlignment="1" applyProtection="1">
      <alignment horizontal="center"/>
    </xf>
    <xf numFmtId="0" fontId="13" fillId="0" borderId="0" xfId="0" applyFont="1" applyProtection="1"/>
    <xf numFmtId="0" fontId="11" fillId="0" borderId="0" xfId="0" applyFont="1" applyProtection="1"/>
    <xf numFmtId="0" fontId="8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10" fillId="0" borderId="23" xfId="0" applyFont="1" applyBorder="1" applyProtection="1">
      <protection locked="0"/>
    </xf>
    <xf numFmtId="0" fontId="12" fillId="0" borderId="14" xfId="0" applyFont="1" applyBorder="1" applyProtection="1">
      <protection locked="0"/>
    </xf>
    <xf numFmtId="0" fontId="10" fillId="0" borderId="23" xfId="0" applyFont="1" applyBorder="1" applyAlignment="1" applyProtection="1">
      <alignment horizontal="center"/>
      <protection locked="0"/>
    </xf>
    <xf numFmtId="44" fontId="10" fillId="0" borderId="0" xfId="1" applyFont="1" applyBorder="1" applyAlignment="1" applyProtection="1">
      <alignment horizontal="right"/>
    </xf>
    <xf numFmtId="44" fontId="10" fillId="0" borderId="0" xfId="1" applyFont="1" applyBorder="1" applyAlignment="1" applyProtection="1">
      <alignment horizontal="right" wrapText="1"/>
    </xf>
    <xf numFmtId="3" fontId="14" fillId="0" borderId="1" xfId="0" applyNumberFormat="1" applyFont="1" applyBorder="1" applyAlignment="1" applyProtection="1">
      <protection locked="0"/>
    </xf>
    <xf numFmtId="0" fontId="14" fillId="0" borderId="1" xfId="0" applyFont="1" applyBorder="1" applyAlignment="1" applyProtection="1">
      <protection locked="0"/>
    </xf>
    <xf numFmtId="0" fontId="14" fillId="0" borderId="11" xfId="0" applyFont="1" applyBorder="1" applyAlignment="1" applyProtection="1">
      <alignment horizontal="center" vertical="center"/>
    </xf>
    <xf numFmtId="44" fontId="14" fillId="0" borderId="1" xfId="1" applyFont="1" applyBorder="1" applyProtection="1"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44" fontId="14" fillId="0" borderId="1" xfId="1" applyFont="1" applyBorder="1" applyProtection="1"/>
    <xf numFmtId="44" fontId="14" fillId="0" borderId="6" xfId="1" applyFont="1" applyBorder="1" applyProtection="1"/>
    <xf numFmtId="3" fontId="14" fillId="0" borderId="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Protection="1">
      <protection locked="0"/>
    </xf>
    <xf numFmtId="0" fontId="16" fillId="2" borderId="1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5" fillId="0" borderId="1" xfId="0" applyFont="1" applyBorder="1" applyAlignment="1" applyProtection="1">
      <alignment horizontal="left" vertical="center" wrapText="1"/>
    </xf>
    <xf numFmtId="0" fontId="14" fillId="2" borderId="11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protection locked="0"/>
    </xf>
    <xf numFmtId="44" fontId="14" fillId="2" borderId="1" xfId="1" applyFont="1" applyFill="1" applyBorder="1" applyProtection="1">
      <protection locked="0"/>
    </xf>
    <xf numFmtId="44" fontId="14" fillId="2" borderId="1" xfId="1" applyFont="1" applyFill="1" applyBorder="1" applyProtection="1"/>
    <xf numFmtId="44" fontId="14" fillId="2" borderId="6" xfId="1" applyFont="1" applyFill="1" applyBorder="1" applyProtection="1"/>
    <xf numFmtId="0" fontId="12" fillId="2" borderId="0" xfId="0" applyFont="1" applyFill="1" applyProtection="1"/>
    <xf numFmtId="0" fontId="18" fillId="2" borderId="1" xfId="0" applyFont="1" applyFill="1" applyBorder="1" applyAlignment="1" applyProtection="1">
      <alignment horizontal="left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8" fillId="2" borderId="11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 wrapText="1"/>
    </xf>
    <xf numFmtId="0" fontId="10" fillId="3" borderId="21" xfId="0" applyFont="1" applyFill="1" applyBorder="1" applyAlignment="1" applyProtection="1">
      <alignment horizontal="center"/>
    </xf>
    <xf numFmtId="0" fontId="10" fillId="3" borderId="22" xfId="0" applyFont="1" applyFill="1" applyBorder="1" applyAlignment="1" applyProtection="1">
      <alignment horizontal="center"/>
    </xf>
    <xf numFmtId="0" fontId="10" fillId="3" borderId="15" xfId="0" applyFont="1" applyFill="1" applyBorder="1" applyAlignment="1" applyProtection="1">
      <alignment horizontal="center"/>
    </xf>
    <xf numFmtId="0" fontId="10" fillId="3" borderId="11" xfId="0" applyFont="1" applyFill="1" applyBorder="1" applyAlignment="1" applyProtection="1">
      <alignment horizontal="center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12" fillId="0" borderId="16" xfId="0" applyFont="1" applyBorder="1" applyProtection="1"/>
    <xf numFmtId="0" fontId="18" fillId="0" borderId="1" xfId="0" applyFont="1" applyBorder="1" applyAlignment="1" applyProtection="1">
      <alignment horizontal="center" vertical="center"/>
    </xf>
    <xf numFmtId="0" fontId="19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7" xfId="0" applyFont="1" applyBorder="1" applyAlignment="1">
      <alignment horizontal="right"/>
    </xf>
    <xf numFmtId="0" fontId="3" fillId="0" borderId="28" xfId="0" applyFont="1" applyBorder="1" applyAlignment="1">
      <alignment horizontal="right"/>
    </xf>
    <xf numFmtId="0" fontId="3" fillId="0" borderId="29" xfId="0" applyFont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</cellXfs>
  <cellStyles count="3">
    <cellStyle name="Navadno" xfId="0" builtinId="0"/>
    <cellStyle name="Navadno 2" xfId="2" xr:uid="{AE7EDF3F-0DD3-409F-9328-D2654C770809}"/>
    <cellStyle name="Valuta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159"/>
  <sheetViews>
    <sheetView tabSelected="1" topLeftCell="A121" zoomScale="85" zoomScaleNormal="85" zoomScaleSheetLayoutView="25" workbookViewId="0">
      <selection activeCell="C152" sqref="C152"/>
    </sheetView>
  </sheetViews>
  <sheetFormatPr defaultColWidth="8.77734375" defaultRowHeight="13.2" x14ac:dyDescent="0.25"/>
  <cols>
    <col min="1" max="1" width="4.88671875" style="39" customWidth="1"/>
    <col min="2" max="2" width="50.21875" style="39" customWidth="1"/>
    <col min="3" max="3" width="9.44140625" style="39" customWidth="1"/>
    <col min="4" max="4" width="13.21875" style="39" customWidth="1"/>
    <col min="5" max="5" width="19.21875" style="39" customWidth="1"/>
    <col min="6" max="6" width="23.5546875" style="39" customWidth="1"/>
    <col min="7" max="7" width="16.21875" style="39" customWidth="1"/>
    <col min="8" max="8" width="13.77734375" style="39" customWidth="1"/>
    <col min="9" max="9" width="18.5546875" style="39" customWidth="1"/>
    <col min="10" max="10" width="20.44140625" style="39" customWidth="1"/>
    <col min="11" max="16384" width="8.77734375" style="39"/>
  </cols>
  <sheetData>
    <row r="1" spans="1:10" x14ac:dyDescent="0.25">
      <c r="B1" s="40" t="s">
        <v>32</v>
      </c>
      <c r="C1" s="41"/>
      <c r="D1" s="41"/>
      <c r="E1" s="41"/>
      <c r="F1" s="41"/>
      <c r="G1" s="41"/>
      <c r="H1" s="42"/>
      <c r="I1" s="42" t="s">
        <v>72</v>
      </c>
      <c r="J1" s="42"/>
    </row>
    <row r="3" spans="1:10" x14ac:dyDescent="0.25">
      <c r="A3" s="43" t="s">
        <v>73</v>
      </c>
    </row>
    <row r="5" spans="1:10" x14ac:dyDescent="0.25">
      <c r="B5" s="53" t="s">
        <v>66</v>
      </c>
      <c r="C5" s="41"/>
      <c r="D5" s="41"/>
      <c r="E5" s="41"/>
      <c r="F5" s="41"/>
      <c r="G5" s="41"/>
      <c r="H5" s="41"/>
      <c r="I5" s="41"/>
      <c r="J5" s="41"/>
    </row>
    <row r="6" spans="1:10" x14ac:dyDescent="0.25">
      <c r="B6" s="54"/>
      <c r="C6" s="40"/>
      <c r="D6" s="40"/>
      <c r="E6" s="40"/>
      <c r="F6" s="40"/>
      <c r="G6" s="40"/>
      <c r="H6" s="40"/>
      <c r="I6" s="40"/>
      <c r="J6" s="40"/>
    </row>
    <row r="7" spans="1:10" x14ac:dyDescent="0.25">
      <c r="A7" s="40"/>
      <c r="B7" s="55"/>
      <c r="C7" s="40"/>
      <c r="D7" s="40"/>
      <c r="E7" s="40"/>
      <c r="F7" s="40"/>
      <c r="G7" s="40"/>
      <c r="H7" s="40"/>
      <c r="I7" s="40"/>
      <c r="J7" s="40"/>
    </row>
    <row r="8" spans="1:10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</row>
    <row r="9" spans="1:10" x14ac:dyDescent="0.25">
      <c r="B9" s="43"/>
      <c r="C9" s="43"/>
      <c r="D9" s="43"/>
      <c r="E9" s="43"/>
      <c r="F9" s="43"/>
      <c r="G9" s="43"/>
      <c r="H9" s="43"/>
      <c r="I9" s="43"/>
      <c r="J9" s="43"/>
    </row>
    <row r="10" spans="1:10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</row>
    <row r="11" spans="1:10" x14ac:dyDescent="0.25">
      <c r="B11" s="43"/>
      <c r="C11" s="43"/>
      <c r="D11" s="43"/>
      <c r="E11" s="43"/>
      <c r="F11" s="43"/>
      <c r="G11" s="43"/>
      <c r="H11" s="43"/>
      <c r="I11" s="43"/>
      <c r="J11" s="43"/>
    </row>
    <row r="12" spans="1:10" ht="13.8" thickBo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</row>
    <row r="13" spans="1:10" s="41" customFormat="1" x14ac:dyDescent="0.25">
      <c r="A13" s="82">
        <v>1</v>
      </c>
      <c r="B13" s="83">
        <v>2</v>
      </c>
      <c r="C13" s="83">
        <v>3</v>
      </c>
      <c r="D13" s="83">
        <v>4</v>
      </c>
      <c r="E13" s="83">
        <v>5</v>
      </c>
      <c r="F13" s="83">
        <v>6</v>
      </c>
      <c r="G13" s="83">
        <v>7</v>
      </c>
      <c r="H13" s="83">
        <v>8</v>
      </c>
      <c r="I13" s="83">
        <v>9</v>
      </c>
      <c r="J13" s="84">
        <v>10</v>
      </c>
    </row>
    <row r="14" spans="1:10" ht="39.6" x14ac:dyDescent="0.25">
      <c r="A14" s="85" t="s">
        <v>29</v>
      </c>
      <c r="B14" s="81" t="s">
        <v>40</v>
      </c>
      <c r="C14" s="81" t="s">
        <v>36</v>
      </c>
      <c r="D14" s="81" t="s">
        <v>30</v>
      </c>
      <c r="E14" s="81" t="s">
        <v>71</v>
      </c>
      <c r="F14" s="81" t="s">
        <v>67</v>
      </c>
      <c r="G14" s="81" t="s">
        <v>0</v>
      </c>
      <c r="H14" s="81" t="s">
        <v>1</v>
      </c>
      <c r="I14" s="81" t="s">
        <v>68</v>
      </c>
      <c r="J14" s="86" t="s">
        <v>65</v>
      </c>
    </row>
    <row r="15" spans="1:10" x14ac:dyDescent="0.25">
      <c r="A15" s="60">
        <v>1</v>
      </c>
      <c r="B15" s="69" t="s">
        <v>74</v>
      </c>
      <c r="C15" s="68" t="s">
        <v>7</v>
      </c>
      <c r="D15" s="67">
        <v>480</v>
      </c>
      <c r="E15" s="65"/>
      <c r="F15" s="58"/>
      <c r="G15" s="61"/>
      <c r="H15" s="61"/>
      <c r="I15" s="63">
        <f>D15*G15</f>
        <v>0</v>
      </c>
      <c r="J15" s="64">
        <f>D15*H15</f>
        <v>0</v>
      </c>
    </row>
    <row r="16" spans="1:10" x14ac:dyDescent="0.25">
      <c r="A16" s="60">
        <v>2</v>
      </c>
      <c r="B16" s="69" t="s">
        <v>75</v>
      </c>
      <c r="C16" s="68" t="s">
        <v>7</v>
      </c>
      <c r="D16" s="67">
        <v>8</v>
      </c>
      <c r="E16" s="65"/>
      <c r="F16" s="58"/>
      <c r="G16" s="61"/>
      <c r="H16" s="61"/>
      <c r="I16" s="63">
        <f t="shared" ref="I16:I79" si="0">D16*G16</f>
        <v>0</v>
      </c>
      <c r="J16" s="64">
        <f t="shared" ref="J16:J79" si="1">D16*H16</f>
        <v>0</v>
      </c>
    </row>
    <row r="17" spans="1:10" x14ac:dyDescent="0.25">
      <c r="A17" s="60">
        <f>A16+1</f>
        <v>3</v>
      </c>
      <c r="B17" s="69" t="s">
        <v>76</v>
      </c>
      <c r="C17" s="68" t="s">
        <v>7</v>
      </c>
      <c r="D17" s="67">
        <v>600</v>
      </c>
      <c r="E17" s="65"/>
      <c r="F17" s="58"/>
      <c r="G17" s="61"/>
      <c r="H17" s="61"/>
      <c r="I17" s="63">
        <f t="shared" si="0"/>
        <v>0</v>
      </c>
      <c r="J17" s="64">
        <f t="shared" si="1"/>
        <v>0</v>
      </c>
    </row>
    <row r="18" spans="1:10" x14ac:dyDescent="0.25">
      <c r="A18" s="60">
        <f t="shared" ref="A18:A81" si="2">A17+1</f>
        <v>4</v>
      </c>
      <c r="B18" s="69" t="s">
        <v>77</v>
      </c>
      <c r="C18" s="68" t="s">
        <v>7</v>
      </c>
      <c r="D18" s="67">
        <v>40</v>
      </c>
      <c r="E18" s="65"/>
      <c r="F18" s="58"/>
      <c r="G18" s="61"/>
      <c r="H18" s="61"/>
      <c r="I18" s="63">
        <f t="shared" si="0"/>
        <v>0</v>
      </c>
      <c r="J18" s="64">
        <f t="shared" si="1"/>
        <v>0</v>
      </c>
    </row>
    <row r="19" spans="1:10" x14ac:dyDescent="0.25">
      <c r="A19" s="60">
        <f t="shared" si="2"/>
        <v>5</v>
      </c>
      <c r="B19" s="69" t="s">
        <v>78</v>
      </c>
      <c r="C19" s="68" t="s">
        <v>7</v>
      </c>
      <c r="D19" s="67">
        <v>5</v>
      </c>
      <c r="E19" s="65"/>
      <c r="F19" s="58"/>
      <c r="G19" s="61"/>
      <c r="H19" s="61"/>
      <c r="I19" s="63">
        <f t="shared" si="0"/>
        <v>0</v>
      </c>
      <c r="J19" s="64">
        <f t="shared" si="1"/>
        <v>0</v>
      </c>
    </row>
    <row r="20" spans="1:10" x14ac:dyDescent="0.25">
      <c r="A20" s="60">
        <f t="shared" si="2"/>
        <v>6</v>
      </c>
      <c r="B20" s="69" t="s">
        <v>79</v>
      </c>
      <c r="C20" s="68" t="s">
        <v>7</v>
      </c>
      <c r="D20" s="67">
        <v>600</v>
      </c>
      <c r="E20" s="65"/>
      <c r="F20" s="58"/>
      <c r="G20" s="61"/>
      <c r="H20" s="61"/>
      <c r="I20" s="63">
        <f t="shared" si="0"/>
        <v>0</v>
      </c>
      <c r="J20" s="64">
        <f t="shared" si="1"/>
        <v>0</v>
      </c>
    </row>
    <row r="21" spans="1:10" x14ac:dyDescent="0.25">
      <c r="A21" s="60">
        <f t="shared" si="2"/>
        <v>7</v>
      </c>
      <c r="B21" s="69" t="s">
        <v>80</v>
      </c>
      <c r="C21" s="68" t="s">
        <v>7</v>
      </c>
      <c r="D21" s="67">
        <v>5</v>
      </c>
      <c r="E21" s="65"/>
      <c r="F21" s="58"/>
      <c r="G21" s="61"/>
      <c r="H21" s="61"/>
      <c r="I21" s="63">
        <f t="shared" si="0"/>
        <v>0</v>
      </c>
      <c r="J21" s="64">
        <f t="shared" si="1"/>
        <v>0</v>
      </c>
    </row>
    <row r="22" spans="1:10" x14ac:dyDescent="0.25">
      <c r="A22" s="60">
        <f t="shared" si="2"/>
        <v>8</v>
      </c>
      <c r="B22" s="69" t="s">
        <v>81</v>
      </c>
      <c r="C22" s="68" t="s">
        <v>7</v>
      </c>
      <c r="D22" s="67">
        <v>300</v>
      </c>
      <c r="E22" s="65"/>
      <c r="F22" s="58"/>
      <c r="G22" s="61"/>
      <c r="H22" s="61"/>
      <c r="I22" s="63">
        <f t="shared" si="0"/>
        <v>0</v>
      </c>
      <c r="J22" s="64">
        <f t="shared" si="1"/>
        <v>0</v>
      </c>
    </row>
    <row r="23" spans="1:10" x14ac:dyDescent="0.25">
      <c r="A23" s="60">
        <f t="shared" si="2"/>
        <v>9</v>
      </c>
      <c r="B23" s="69" t="s">
        <v>82</v>
      </c>
      <c r="C23" s="68" t="s">
        <v>7</v>
      </c>
      <c r="D23" s="67">
        <v>100</v>
      </c>
      <c r="E23" s="65"/>
      <c r="F23" s="58"/>
      <c r="G23" s="61"/>
      <c r="H23" s="61"/>
      <c r="I23" s="63">
        <f t="shared" si="0"/>
        <v>0</v>
      </c>
      <c r="J23" s="64">
        <f t="shared" si="1"/>
        <v>0</v>
      </c>
    </row>
    <row r="24" spans="1:10" x14ac:dyDescent="0.25">
      <c r="A24" s="60">
        <f t="shared" si="2"/>
        <v>10</v>
      </c>
      <c r="B24" s="69" t="s">
        <v>83</v>
      </c>
      <c r="C24" s="68" t="s">
        <v>7</v>
      </c>
      <c r="D24" s="67">
        <v>100</v>
      </c>
      <c r="E24" s="65"/>
      <c r="F24" s="58"/>
      <c r="G24" s="61"/>
      <c r="H24" s="61"/>
      <c r="I24" s="63">
        <f t="shared" si="0"/>
        <v>0</v>
      </c>
      <c r="J24" s="64">
        <f t="shared" si="1"/>
        <v>0</v>
      </c>
    </row>
    <row r="25" spans="1:10" x14ac:dyDescent="0.25">
      <c r="A25" s="60">
        <f t="shared" si="2"/>
        <v>11</v>
      </c>
      <c r="B25" s="69" t="s">
        <v>84</v>
      </c>
      <c r="C25" s="68" t="s">
        <v>7</v>
      </c>
      <c r="D25" s="67">
        <v>250</v>
      </c>
      <c r="E25" s="65"/>
      <c r="F25" s="58"/>
      <c r="G25" s="61"/>
      <c r="H25" s="61"/>
      <c r="I25" s="63">
        <f t="shared" si="0"/>
        <v>0</v>
      </c>
      <c r="J25" s="64">
        <f t="shared" si="1"/>
        <v>0</v>
      </c>
    </row>
    <row r="26" spans="1:10" x14ac:dyDescent="0.25">
      <c r="A26" s="60">
        <f t="shared" si="2"/>
        <v>12</v>
      </c>
      <c r="B26" s="69" t="s">
        <v>85</v>
      </c>
      <c r="C26" s="68" t="s">
        <v>7</v>
      </c>
      <c r="D26" s="67">
        <v>50</v>
      </c>
      <c r="E26" s="65"/>
      <c r="F26" s="58"/>
      <c r="G26" s="61"/>
      <c r="H26" s="61"/>
      <c r="I26" s="63">
        <f t="shared" si="0"/>
        <v>0</v>
      </c>
      <c r="J26" s="64">
        <f t="shared" si="1"/>
        <v>0</v>
      </c>
    </row>
    <row r="27" spans="1:10" x14ac:dyDescent="0.25">
      <c r="A27" s="60">
        <f t="shared" si="2"/>
        <v>13</v>
      </c>
      <c r="B27" s="69" t="s">
        <v>86</v>
      </c>
      <c r="C27" s="68" t="s">
        <v>7</v>
      </c>
      <c r="D27" s="67">
        <v>300</v>
      </c>
      <c r="E27" s="65"/>
      <c r="F27" s="58"/>
      <c r="G27" s="61"/>
      <c r="H27" s="61"/>
      <c r="I27" s="63">
        <f t="shared" si="0"/>
        <v>0</v>
      </c>
      <c r="J27" s="64">
        <f t="shared" si="1"/>
        <v>0</v>
      </c>
    </row>
    <row r="28" spans="1:10" ht="26.4" x14ac:dyDescent="0.25">
      <c r="A28" s="60">
        <f t="shared" si="2"/>
        <v>14</v>
      </c>
      <c r="B28" s="69" t="s">
        <v>87</v>
      </c>
      <c r="C28" s="68" t="s">
        <v>7</v>
      </c>
      <c r="D28" s="67">
        <v>500</v>
      </c>
      <c r="E28" s="65"/>
      <c r="F28" s="58"/>
      <c r="G28" s="61"/>
      <c r="H28" s="61"/>
      <c r="I28" s="63">
        <f t="shared" si="0"/>
        <v>0</v>
      </c>
      <c r="J28" s="64">
        <f t="shared" si="1"/>
        <v>0</v>
      </c>
    </row>
    <row r="29" spans="1:10" x14ac:dyDescent="0.25">
      <c r="A29" s="60">
        <f t="shared" si="2"/>
        <v>15</v>
      </c>
      <c r="B29" s="69" t="s">
        <v>88</v>
      </c>
      <c r="C29" s="68" t="s">
        <v>7</v>
      </c>
      <c r="D29" s="67">
        <v>20</v>
      </c>
      <c r="E29" s="65"/>
      <c r="F29" s="58"/>
      <c r="G29" s="61"/>
      <c r="H29" s="61"/>
      <c r="I29" s="63">
        <f t="shared" si="0"/>
        <v>0</v>
      </c>
      <c r="J29" s="64">
        <f t="shared" si="1"/>
        <v>0</v>
      </c>
    </row>
    <row r="30" spans="1:10" x14ac:dyDescent="0.25">
      <c r="A30" s="60">
        <f t="shared" si="2"/>
        <v>16</v>
      </c>
      <c r="B30" s="69" t="s">
        <v>89</v>
      </c>
      <c r="C30" s="68" t="s">
        <v>7</v>
      </c>
      <c r="D30" s="67">
        <v>10</v>
      </c>
      <c r="E30" s="65"/>
      <c r="F30" s="58"/>
      <c r="G30" s="61"/>
      <c r="H30" s="61"/>
      <c r="I30" s="63">
        <f t="shared" si="0"/>
        <v>0</v>
      </c>
      <c r="J30" s="64">
        <f t="shared" si="1"/>
        <v>0</v>
      </c>
    </row>
    <row r="31" spans="1:10" x14ac:dyDescent="0.25">
      <c r="A31" s="60">
        <f t="shared" si="2"/>
        <v>17</v>
      </c>
      <c r="B31" s="69" t="s">
        <v>90</v>
      </c>
      <c r="C31" s="68" t="s">
        <v>7</v>
      </c>
      <c r="D31" s="67">
        <v>8</v>
      </c>
      <c r="E31" s="65"/>
      <c r="F31" s="58"/>
      <c r="G31" s="61"/>
      <c r="H31" s="61"/>
      <c r="I31" s="63">
        <f t="shared" si="0"/>
        <v>0</v>
      </c>
      <c r="J31" s="64">
        <f t="shared" si="1"/>
        <v>0</v>
      </c>
    </row>
    <row r="32" spans="1:10" x14ac:dyDescent="0.25">
      <c r="A32" s="60">
        <f t="shared" si="2"/>
        <v>18</v>
      </c>
      <c r="B32" s="69" t="s">
        <v>91</v>
      </c>
      <c r="C32" s="88" t="s">
        <v>8</v>
      </c>
      <c r="D32" s="79">
        <v>40</v>
      </c>
      <c r="E32" s="65"/>
      <c r="F32" s="58"/>
      <c r="G32" s="61"/>
      <c r="H32" s="61"/>
      <c r="I32" s="63">
        <f t="shared" si="0"/>
        <v>0</v>
      </c>
      <c r="J32" s="64">
        <f t="shared" si="1"/>
        <v>0</v>
      </c>
    </row>
    <row r="33" spans="1:10" x14ac:dyDescent="0.25">
      <c r="A33" s="60">
        <f t="shared" si="2"/>
        <v>19</v>
      </c>
      <c r="B33" s="69" t="s">
        <v>92</v>
      </c>
      <c r="C33" s="68" t="s">
        <v>7</v>
      </c>
      <c r="D33" s="67">
        <v>3</v>
      </c>
      <c r="E33" s="65"/>
      <c r="F33" s="58"/>
      <c r="G33" s="61"/>
      <c r="H33" s="61"/>
      <c r="I33" s="63">
        <f t="shared" si="0"/>
        <v>0</v>
      </c>
      <c r="J33" s="64">
        <f t="shared" si="1"/>
        <v>0</v>
      </c>
    </row>
    <row r="34" spans="1:10" x14ac:dyDescent="0.25">
      <c r="A34" s="60">
        <f t="shared" si="2"/>
        <v>20</v>
      </c>
      <c r="B34" s="69" t="s">
        <v>93</v>
      </c>
      <c r="C34" s="68" t="s">
        <v>7</v>
      </c>
      <c r="D34" s="67">
        <v>45</v>
      </c>
      <c r="E34" s="65"/>
      <c r="F34" s="58"/>
      <c r="G34" s="61"/>
      <c r="H34" s="61"/>
      <c r="I34" s="63">
        <f t="shared" si="0"/>
        <v>0</v>
      </c>
      <c r="J34" s="64">
        <f t="shared" si="1"/>
        <v>0</v>
      </c>
    </row>
    <row r="35" spans="1:10" ht="18.75" customHeight="1" x14ac:dyDescent="0.25">
      <c r="A35" s="60">
        <f t="shared" si="2"/>
        <v>21</v>
      </c>
      <c r="B35" s="69" t="s">
        <v>94</v>
      </c>
      <c r="C35" s="68" t="s">
        <v>7</v>
      </c>
      <c r="D35" s="67">
        <v>150</v>
      </c>
      <c r="E35" s="65"/>
      <c r="F35" s="58"/>
      <c r="G35" s="61"/>
      <c r="H35" s="61"/>
      <c r="I35" s="63">
        <f t="shared" si="0"/>
        <v>0</v>
      </c>
      <c r="J35" s="64">
        <f t="shared" si="1"/>
        <v>0</v>
      </c>
    </row>
    <row r="36" spans="1:10" x14ac:dyDescent="0.25">
      <c r="A36" s="60">
        <f t="shared" si="2"/>
        <v>22</v>
      </c>
      <c r="B36" s="69" t="s">
        <v>95</v>
      </c>
      <c r="C36" s="68" t="s">
        <v>7</v>
      </c>
      <c r="D36" s="67">
        <v>40</v>
      </c>
      <c r="E36" s="65"/>
      <c r="F36" s="58"/>
      <c r="G36" s="61"/>
      <c r="H36" s="61"/>
      <c r="I36" s="63">
        <f t="shared" si="0"/>
        <v>0</v>
      </c>
      <c r="J36" s="64">
        <f t="shared" si="1"/>
        <v>0</v>
      </c>
    </row>
    <row r="37" spans="1:10" x14ac:dyDescent="0.25">
      <c r="A37" s="60">
        <f t="shared" si="2"/>
        <v>23</v>
      </c>
      <c r="B37" s="69" t="s">
        <v>96</v>
      </c>
      <c r="C37" s="68" t="s">
        <v>7</v>
      </c>
      <c r="D37" s="67">
        <v>150</v>
      </c>
      <c r="E37" s="65"/>
      <c r="F37" s="58"/>
      <c r="G37" s="61"/>
      <c r="H37" s="61"/>
      <c r="I37" s="63">
        <f t="shared" si="0"/>
        <v>0</v>
      </c>
      <c r="J37" s="64">
        <f t="shared" si="1"/>
        <v>0</v>
      </c>
    </row>
    <row r="38" spans="1:10" x14ac:dyDescent="0.25">
      <c r="A38" s="60">
        <f t="shared" si="2"/>
        <v>24</v>
      </c>
      <c r="B38" s="69" t="s">
        <v>97</v>
      </c>
      <c r="C38" s="68" t="s">
        <v>7</v>
      </c>
      <c r="D38" s="67">
        <v>30</v>
      </c>
      <c r="E38" s="65"/>
      <c r="F38" s="58"/>
      <c r="G38" s="61"/>
      <c r="H38" s="61"/>
      <c r="I38" s="63">
        <f t="shared" si="0"/>
        <v>0</v>
      </c>
      <c r="J38" s="64">
        <f t="shared" si="1"/>
        <v>0</v>
      </c>
    </row>
    <row r="39" spans="1:10" x14ac:dyDescent="0.25">
      <c r="A39" s="60">
        <f t="shared" si="2"/>
        <v>25</v>
      </c>
      <c r="B39" s="69" t="s">
        <v>98</v>
      </c>
      <c r="C39" s="68" t="s">
        <v>7</v>
      </c>
      <c r="D39" s="67">
        <v>1</v>
      </c>
      <c r="E39" s="65"/>
      <c r="F39" s="58"/>
      <c r="G39" s="61"/>
      <c r="H39" s="61"/>
      <c r="I39" s="63">
        <f t="shared" si="0"/>
        <v>0</v>
      </c>
      <c r="J39" s="64">
        <f t="shared" si="1"/>
        <v>0</v>
      </c>
    </row>
    <row r="40" spans="1:10" x14ac:dyDescent="0.25">
      <c r="A40" s="60">
        <f t="shared" si="2"/>
        <v>26</v>
      </c>
      <c r="B40" s="69" t="s">
        <v>99</v>
      </c>
      <c r="C40" s="68" t="s">
        <v>7</v>
      </c>
      <c r="D40" s="67">
        <v>10</v>
      </c>
      <c r="E40" s="65"/>
      <c r="F40" s="58"/>
      <c r="G40" s="61"/>
      <c r="H40" s="61"/>
      <c r="I40" s="63">
        <f t="shared" si="0"/>
        <v>0</v>
      </c>
      <c r="J40" s="64">
        <f t="shared" si="1"/>
        <v>0</v>
      </c>
    </row>
    <row r="41" spans="1:10" x14ac:dyDescent="0.25">
      <c r="A41" s="60">
        <f t="shared" si="2"/>
        <v>27</v>
      </c>
      <c r="B41" s="69" t="s">
        <v>100</v>
      </c>
      <c r="C41" s="68" t="s">
        <v>7</v>
      </c>
      <c r="D41" s="67">
        <v>150</v>
      </c>
      <c r="E41" s="65"/>
      <c r="F41" s="58"/>
      <c r="G41" s="61"/>
      <c r="H41" s="61"/>
      <c r="I41" s="63">
        <f t="shared" si="0"/>
        <v>0</v>
      </c>
      <c r="J41" s="64">
        <f t="shared" si="1"/>
        <v>0</v>
      </c>
    </row>
    <row r="42" spans="1:10" x14ac:dyDescent="0.25">
      <c r="A42" s="60">
        <f t="shared" si="2"/>
        <v>28</v>
      </c>
      <c r="B42" s="69" t="s">
        <v>101</v>
      </c>
      <c r="C42" s="68" t="s">
        <v>7</v>
      </c>
      <c r="D42" s="67">
        <v>150</v>
      </c>
      <c r="E42" s="65"/>
      <c r="F42" s="58"/>
      <c r="G42" s="61"/>
      <c r="H42" s="61"/>
      <c r="I42" s="63">
        <f t="shared" si="0"/>
        <v>0</v>
      </c>
      <c r="J42" s="64">
        <f t="shared" si="1"/>
        <v>0</v>
      </c>
    </row>
    <row r="43" spans="1:10" ht="26.4" x14ac:dyDescent="0.25">
      <c r="A43" s="60">
        <f t="shared" si="2"/>
        <v>29</v>
      </c>
      <c r="B43" s="69" t="s">
        <v>102</v>
      </c>
      <c r="C43" s="68" t="s">
        <v>7</v>
      </c>
      <c r="D43" s="67">
        <v>60</v>
      </c>
      <c r="E43" s="65"/>
      <c r="F43" s="58"/>
      <c r="G43" s="61"/>
      <c r="H43" s="61"/>
      <c r="I43" s="63">
        <f t="shared" si="0"/>
        <v>0</v>
      </c>
      <c r="J43" s="64">
        <f t="shared" si="1"/>
        <v>0</v>
      </c>
    </row>
    <row r="44" spans="1:10" x14ac:dyDescent="0.25">
      <c r="A44" s="60">
        <f t="shared" si="2"/>
        <v>30</v>
      </c>
      <c r="B44" s="69" t="s">
        <v>103</v>
      </c>
      <c r="C44" s="68" t="s">
        <v>7</v>
      </c>
      <c r="D44" s="67">
        <v>480</v>
      </c>
      <c r="E44" s="65"/>
      <c r="F44" s="58"/>
      <c r="G44" s="61"/>
      <c r="H44" s="61"/>
      <c r="I44" s="63">
        <f t="shared" si="0"/>
        <v>0</v>
      </c>
      <c r="J44" s="64">
        <f t="shared" si="1"/>
        <v>0</v>
      </c>
    </row>
    <row r="45" spans="1:10" x14ac:dyDescent="0.25">
      <c r="A45" s="60">
        <f t="shared" si="2"/>
        <v>31</v>
      </c>
      <c r="B45" s="69" t="s">
        <v>104</v>
      </c>
      <c r="C45" s="68" t="s">
        <v>7</v>
      </c>
      <c r="D45" s="67">
        <v>800</v>
      </c>
      <c r="E45" s="65"/>
      <c r="F45" s="58"/>
      <c r="G45" s="61"/>
      <c r="H45" s="61"/>
      <c r="I45" s="63">
        <f t="shared" si="0"/>
        <v>0</v>
      </c>
      <c r="J45" s="64">
        <f t="shared" si="1"/>
        <v>0</v>
      </c>
    </row>
    <row r="46" spans="1:10" x14ac:dyDescent="0.25">
      <c r="A46" s="60">
        <f t="shared" si="2"/>
        <v>32</v>
      </c>
      <c r="B46" s="69" t="s">
        <v>105</v>
      </c>
      <c r="C46" s="68" t="s">
        <v>7</v>
      </c>
      <c r="D46" s="67">
        <v>100</v>
      </c>
      <c r="E46" s="65"/>
      <c r="F46" s="58"/>
      <c r="G46" s="61"/>
      <c r="H46" s="61"/>
      <c r="I46" s="63">
        <f t="shared" si="0"/>
        <v>0</v>
      </c>
      <c r="J46" s="64">
        <f t="shared" si="1"/>
        <v>0</v>
      </c>
    </row>
    <row r="47" spans="1:10" x14ac:dyDescent="0.25">
      <c r="A47" s="60">
        <f t="shared" si="2"/>
        <v>33</v>
      </c>
      <c r="B47" s="69" t="s">
        <v>106</v>
      </c>
      <c r="C47" s="68" t="s">
        <v>7</v>
      </c>
      <c r="D47" s="67">
        <v>25</v>
      </c>
      <c r="E47" s="65"/>
      <c r="F47" s="58"/>
      <c r="G47" s="61"/>
      <c r="H47" s="61"/>
      <c r="I47" s="63">
        <f t="shared" si="0"/>
        <v>0</v>
      </c>
      <c r="J47" s="64">
        <f t="shared" si="1"/>
        <v>0</v>
      </c>
    </row>
    <row r="48" spans="1:10" x14ac:dyDescent="0.25">
      <c r="A48" s="60">
        <f t="shared" si="2"/>
        <v>34</v>
      </c>
      <c r="B48" s="69" t="s">
        <v>107</v>
      </c>
      <c r="C48" s="68" t="s">
        <v>7</v>
      </c>
      <c r="D48" s="67">
        <v>2</v>
      </c>
      <c r="E48" s="65"/>
      <c r="F48" s="58"/>
      <c r="G48" s="61"/>
      <c r="H48" s="61"/>
      <c r="I48" s="63">
        <f t="shared" si="0"/>
        <v>0</v>
      </c>
      <c r="J48" s="64">
        <f t="shared" si="1"/>
        <v>0</v>
      </c>
    </row>
    <row r="49" spans="1:10" x14ac:dyDescent="0.25">
      <c r="A49" s="60">
        <f t="shared" si="2"/>
        <v>35</v>
      </c>
      <c r="B49" s="69" t="s">
        <v>108</v>
      </c>
      <c r="C49" s="68" t="s">
        <v>7</v>
      </c>
      <c r="D49" s="67">
        <v>120</v>
      </c>
      <c r="E49" s="65"/>
      <c r="F49" s="58"/>
      <c r="G49" s="61"/>
      <c r="H49" s="61"/>
      <c r="I49" s="63">
        <f t="shared" si="0"/>
        <v>0</v>
      </c>
      <c r="J49" s="64">
        <f t="shared" si="1"/>
        <v>0</v>
      </c>
    </row>
    <row r="50" spans="1:10" x14ac:dyDescent="0.25">
      <c r="A50" s="60">
        <f t="shared" si="2"/>
        <v>36</v>
      </c>
      <c r="B50" s="69" t="s">
        <v>109</v>
      </c>
      <c r="C50" s="68" t="s">
        <v>7</v>
      </c>
      <c r="D50" s="67">
        <v>150</v>
      </c>
      <c r="E50" s="65"/>
      <c r="F50" s="58"/>
      <c r="G50" s="61"/>
      <c r="H50" s="61"/>
      <c r="I50" s="63">
        <f t="shared" si="0"/>
        <v>0</v>
      </c>
      <c r="J50" s="64">
        <f t="shared" si="1"/>
        <v>0</v>
      </c>
    </row>
    <row r="51" spans="1:10" x14ac:dyDescent="0.25">
      <c r="A51" s="60">
        <f t="shared" si="2"/>
        <v>37</v>
      </c>
      <c r="B51" s="69" t="s">
        <v>110</v>
      </c>
      <c r="C51" s="68" t="s">
        <v>7</v>
      </c>
      <c r="D51" s="67">
        <v>170</v>
      </c>
      <c r="E51" s="65"/>
      <c r="F51" s="58"/>
      <c r="G51" s="61"/>
      <c r="H51" s="61"/>
      <c r="I51" s="63">
        <f t="shared" si="0"/>
        <v>0</v>
      </c>
      <c r="J51" s="64">
        <f t="shared" si="1"/>
        <v>0</v>
      </c>
    </row>
    <row r="52" spans="1:10" x14ac:dyDescent="0.25">
      <c r="A52" s="60">
        <f t="shared" si="2"/>
        <v>38</v>
      </c>
      <c r="B52" s="69" t="s">
        <v>111</v>
      </c>
      <c r="C52" s="68" t="s">
        <v>7</v>
      </c>
      <c r="D52" s="67">
        <v>10</v>
      </c>
      <c r="E52" s="65"/>
      <c r="F52" s="58"/>
      <c r="G52" s="61"/>
      <c r="H52" s="61"/>
      <c r="I52" s="63">
        <f t="shared" si="0"/>
        <v>0</v>
      </c>
      <c r="J52" s="64">
        <f t="shared" si="1"/>
        <v>0</v>
      </c>
    </row>
    <row r="53" spans="1:10" ht="26.4" x14ac:dyDescent="0.25">
      <c r="A53" s="60">
        <f t="shared" si="2"/>
        <v>39</v>
      </c>
      <c r="B53" s="69" t="s">
        <v>112</v>
      </c>
      <c r="C53" s="68" t="s">
        <v>7</v>
      </c>
      <c r="D53" s="67">
        <v>15</v>
      </c>
      <c r="E53" s="65"/>
      <c r="F53" s="58"/>
      <c r="G53" s="61"/>
      <c r="H53" s="61"/>
      <c r="I53" s="63">
        <f t="shared" si="0"/>
        <v>0</v>
      </c>
      <c r="J53" s="64">
        <f t="shared" si="1"/>
        <v>0</v>
      </c>
    </row>
    <row r="54" spans="1:10" x14ac:dyDescent="0.25">
      <c r="A54" s="60">
        <f t="shared" si="2"/>
        <v>40</v>
      </c>
      <c r="B54" s="69" t="s">
        <v>113</v>
      </c>
      <c r="C54" s="68" t="s">
        <v>7</v>
      </c>
      <c r="D54" s="67">
        <v>600</v>
      </c>
      <c r="E54" s="65"/>
      <c r="F54" s="58"/>
      <c r="G54" s="61"/>
      <c r="H54" s="61"/>
      <c r="I54" s="63">
        <f t="shared" si="0"/>
        <v>0</v>
      </c>
      <c r="J54" s="64">
        <f t="shared" si="1"/>
        <v>0</v>
      </c>
    </row>
    <row r="55" spans="1:10" x14ac:dyDescent="0.25">
      <c r="A55" s="60">
        <f t="shared" si="2"/>
        <v>41</v>
      </c>
      <c r="B55" s="69" t="s">
        <v>114</v>
      </c>
      <c r="C55" s="68" t="s">
        <v>7</v>
      </c>
      <c r="D55" s="67">
        <v>7</v>
      </c>
      <c r="E55" s="65"/>
      <c r="F55" s="58"/>
      <c r="G55" s="61"/>
      <c r="H55" s="61"/>
      <c r="I55" s="63">
        <f t="shared" si="0"/>
        <v>0</v>
      </c>
      <c r="J55" s="64">
        <f t="shared" si="1"/>
        <v>0</v>
      </c>
    </row>
    <row r="56" spans="1:10" x14ac:dyDescent="0.25">
      <c r="A56" s="60">
        <f t="shared" si="2"/>
        <v>42</v>
      </c>
      <c r="B56" s="69" t="s">
        <v>115</v>
      </c>
      <c r="C56" s="68" t="s">
        <v>7</v>
      </c>
      <c r="D56" s="67">
        <v>1500</v>
      </c>
      <c r="E56" s="65"/>
      <c r="F56" s="58"/>
      <c r="G56" s="61"/>
      <c r="H56" s="61"/>
      <c r="I56" s="63">
        <f t="shared" si="0"/>
        <v>0</v>
      </c>
      <c r="J56" s="64">
        <f t="shared" si="1"/>
        <v>0</v>
      </c>
    </row>
    <row r="57" spans="1:10" x14ac:dyDescent="0.25">
      <c r="A57" s="60">
        <f t="shared" si="2"/>
        <v>43</v>
      </c>
      <c r="B57" s="69" t="s">
        <v>116</v>
      </c>
      <c r="C57" s="68" t="s">
        <v>7</v>
      </c>
      <c r="D57" s="67">
        <v>500</v>
      </c>
      <c r="E57" s="65"/>
      <c r="F57" s="58"/>
      <c r="G57" s="61"/>
      <c r="H57" s="61"/>
      <c r="I57" s="63">
        <f t="shared" si="0"/>
        <v>0</v>
      </c>
      <c r="J57" s="64">
        <f t="shared" si="1"/>
        <v>0</v>
      </c>
    </row>
    <row r="58" spans="1:10" x14ac:dyDescent="0.25">
      <c r="A58" s="60">
        <f t="shared" si="2"/>
        <v>44</v>
      </c>
      <c r="B58" s="69" t="s">
        <v>117</v>
      </c>
      <c r="C58" s="68" t="s">
        <v>7</v>
      </c>
      <c r="D58" s="67">
        <v>200</v>
      </c>
      <c r="E58" s="65"/>
      <c r="F58" s="58"/>
      <c r="G58" s="61"/>
      <c r="H58" s="61"/>
      <c r="I58" s="63">
        <f t="shared" si="0"/>
        <v>0</v>
      </c>
      <c r="J58" s="64">
        <f t="shared" si="1"/>
        <v>0</v>
      </c>
    </row>
    <row r="59" spans="1:10" x14ac:dyDescent="0.25">
      <c r="A59" s="60">
        <f t="shared" si="2"/>
        <v>45</v>
      </c>
      <c r="B59" s="69" t="s">
        <v>118</v>
      </c>
      <c r="C59" s="68" t="s">
        <v>7</v>
      </c>
      <c r="D59" s="67">
        <v>50</v>
      </c>
      <c r="E59" s="65"/>
      <c r="F59" s="58"/>
      <c r="G59" s="61"/>
      <c r="H59" s="61"/>
      <c r="I59" s="63">
        <f t="shared" si="0"/>
        <v>0</v>
      </c>
      <c r="J59" s="64">
        <f t="shared" si="1"/>
        <v>0</v>
      </c>
    </row>
    <row r="60" spans="1:10" x14ac:dyDescent="0.25">
      <c r="A60" s="60">
        <f t="shared" si="2"/>
        <v>46</v>
      </c>
      <c r="B60" s="69" t="s">
        <v>119</v>
      </c>
      <c r="C60" s="68" t="s">
        <v>7</v>
      </c>
      <c r="D60" s="67">
        <v>5</v>
      </c>
      <c r="E60" s="65"/>
      <c r="F60" s="58"/>
      <c r="G60" s="61"/>
      <c r="H60" s="61"/>
      <c r="I60" s="63">
        <f t="shared" si="0"/>
        <v>0</v>
      </c>
      <c r="J60" s="64">
        <f t="shared" si="1"/>
        <v>0</v>
      </c>
    </row>
    <row r="61" spans="1:10" x14ac:dyDescent="0.25">
      <c r="A61" s="60">
        <f t="shared" si="2"/>
        <v>47</v>
      </c>
      <c r="B61" s="69" t="s">
        <v>120</v>
      </c>
      <c r="C61" s="68" t="s">
        <v>7</v>
      </c>
      <c r="D61" s="67">
        <v>5</v>
      </c>
      <c r="E61" s="65"/>
      <c r="F61" s="58"/>
      <c r="G61" s="61"/>
      <c r="H61" s="61"/>
      <c r="I61" s="63">
        <f t="shared" si="0"/>
        <v>0</v>
      </c>
      <c r="J61" s="64">
        <f t="shared" si="1"/>
        <v>0</v>
      </c>
    </row>
    <row r="62" spans="1:10" x14ac:dyDescent="0.25">
      <c r="A62" s="60">
        <f t="shared" si="2"/>
        <v>48</v>
      </c>
      <c r="B62" s="69" t="s">
        <v>121</v>
      </c>
      <c r="C62" s="68" t="s">
        <v>7</v>
      </c>
      <c r="D62" s="67">
        <v>30</v>
      </c>
      <c r="E62" s="65"/>
      <c r="F62" s="58"/>
      <c r="G62" s="61"/>
      <c r="H62" s="61"/>
      <c r="I62" s="63">
        <f t="shared" si="0"/>
        <v>0</v>
      </c>
      <c r="J62" s="64">
        <f t="shared" si="1"/>
        <v>0</v>
      </c>
    </row>
    <row r="63" spans="1:10" x14ac:dyDescent="0.25">
      <c r="A63" s="60">
        <f t="shared" si="2"/>
        <v>49</v>
      </c>
      <c r="B63" s="69" t="s">
        <v>122</v>
      </c>
      <c r="C63" s="68" t="s">
        <v>7</v>
      </c>
      <c r="D63" s="67">
        <v>250</v>
      </c>
      <c r="E63" s="65"/>
      <c r="F63" s="58"/>
      <c r="G63" s="61"/>
      <c r="H63" s="61"/>
      <c r="I63" s="63">
        <f t="shared" si="0"/>
        <v>0</v>
      </c>
      <c r="J63" s="64">
        <f t="shared" si="1"/>
        <v>0</v>
      </c>
    </row>
    <row r="64" spans="1:10" x14ac:dyDescent="0.25">
      <c r="A64" s="60">
        <f t="shared" si="2"/>
        <v>50</v>
      </c>
      <c r="B64" s="69" t="s">
        <v>123</v>
      </c>
      <c r="C64" s="68" t="s">
        <v>7</v>
      </c>
      <c r="D64" s="67">
        <v>5</v>
      </c>
      <c r="E64" s="65"/>
      <c r="F64" s="58"/>
      <c r="G64" s="61"/>
      <c r="H64" s="61"/>
      <c r="I64" s="63">
        <f t="shared" si="0"/>
        <v>0</v>
      </c>
      <c r="J64" s="64">
        <f t="shared" si="1"/>
        <v>0</v>
      </c>
    </row>
    <row r="65" spans="1:10" x14ac:dyDescent="0.25">
      <c r="A65" s="60">
        <f t="shared" si="2"/>
        <v>51</v>
      </c>
      <c r="B65" s="69" t="s">
        <v>124</v>
      </c>
      <c r="C65" s="68" t="s">
        <v>7</v>
      </c>
      <c r="D65" s="67">
        <v>220</v>
      </c>
      <c r="E65" s="65"/>
      <c r="F65" s="58"/>
      <c r="G65" s="61"/>
      <c r="H65" s="61"/>
      <c r="I65" s="63">
        <f t="shared" si="0"/>
        <v>0</v>
      </c>
      <c r="J65" s="64">
        <f t="shared" si="1"/>
        <v>0</v>
      </c>
    </row>
    <row r="66" spans="1:10" x14ac:dyDescent="0.25">
      <c r="A66" s="60">
        <f t="shared" si="2"/>
        <v>52</v>
      </c>
      <c r="B66" s="69" t="s">
        <v>125</v>
      </c>
      <c r="C66" s="68" t="s">
        <v>7</v>
      </c>
      <c r="D66" s="67">
        <v>2</v>
      </c>
      <c r="E66" s="65"/>
      <c r="F66" s="58"/>
      <c r="G66" s="61"/>
      <c r="H66" s="61"/>
      <c r="I66" s="63">
        <f t="shared" si="0"/>
        <v>0</v>
      </c>
      <c r="J66" s="64">
        <f t="shared" si="1"/>
        <v>0</v>
      </c>
    </row>
    <row r="67" spans="1:10" x14ac:dyDescent="0.25">
      <c r="A67" s="60">
        <f t="shared" si="2"/>
        <v>53</v>
      </c>
      <c r="B67" s="69" t="s">
        <v>126</v>
      </c>
      <c r="C67" s="68" t="s">
        <v>7</v>
      </c>
      <c r="D67" s="67">
        <v>5</v>
      </c>
      <c r="E67" s="65"/>
      <c r="F67" s="58"/>
      <c r="G67" s="61"/>
      <c r="H67" s="61"/>
      <c r="I67" s="63">
        <f t="shared" si="0"/>
        <v>0</v>
      </c>
      <c r="J67" s="64">
        <f t="shared" si="1"/>
        <v>0</v>
      </c>
    </row>
    <row r="68" spans="1:10" x14ac:dyDescent="0.25">
      <c r="A68" s="60">
        <f t="shared" si="2"/>
        <v>54</v>
      </c>
      <c r="B68" s="69" t="s">
        <v>127</v>
      </c>
      <c r="C68" s="68" t="s">
        <v>7</v>
      </c>
      <c r="D68" s="67">
        <v>150</v>
      </c>
      <c r="E68" s="65"/>
      <c r="F68" s="58"/>
      <c r="G68" s="61"/>
      <c r="H68" s="61"/>
      <c r="I68" s="63">
        <f t="shared" si="0"/>
        <v>0</v>
      </c>
      <c r="J68" s="64">
        <f t="shared" si="1"/>
        <v>0</v>
      </c>
    </row>
    <row r="69" spans="1:10" x14ac:dyDescent="0.25">
      <c r="A69" s="60">
        <f t="shared" si="2"/>
        <v>55</v>
      </c>
      <c r="B69" s="69" t="s">
        <v>128</v>
      </c>
      <c r="C69" s="68" t="s">
        <v>7</v>
      </c>
      <c r="D69" s="67">
        <v>10</v>
      </c>
      <c r="E69" s="65"/>
      <c r="F69" s="58"/>
      <c r="G69" s="61"/>
      <c r="H69" s="61"/>
      <c r="I69" s="63">
        <f t="shared" si="0"/>
        <v>0</v>
      </c>
      <c r="J69" s="64">
        <f t="shared" si="1"/>
        <v>0</v>
      </c>
    </row>
    <row r="70" spans="1:10" x14ac:dyDescent="0.25">
      <c r="A70" s="60">
        <f t="shared" si="2"/>
        <v>56</v>
      </c>
      <c r="B70" s="69" t="s">
        <v>129</v>
      </c>
      <c r="C70" s="68" t="s">
        <v>7</v>
      </c>
      <c r="D70" s="67">
        <v>5</v>
      </c>
      <c r="E70" s="65"/>
      <c r="F70" s="58"/>
      <c r="G70" s="61"/>
      <c r="H70" s="61"/>
      <c r="I70" s="63">
        <f t="shared" si="0"/>
        <v>0</v>
      </c>
      <c r="J70" s="64">
        <f t="shared" si="1"/>
        <v>0</v>
      </c>
    </row>
    <row r="71" spans="1:10" x14ac:dyDescent="0.25">
      <c r="A71" s="60">
        <f t="shared" si="2"/>
        <v>57</v>
      </c>
      <c r="B71" s="69" t="s">
        <v>130</v>
      </c>
      <c r="C71" s="68" t="s">
        <v>7</v>
      </c>
      <c r="D71" s="67">
        <v>180</v>
      </c>
      <c r="E71" s="65"/>
      <c r="F71" s="58"/>
      <c r="G71" s="61"/>
      <c r="H71" s="61"/>
      <c r="I71" s="63">
        <f t="shared" si="0"/>
        <v>0</v>
      </c>
      <c r="J71" s="64">
        <f t="shared" si="1"/>
        <v>0</v>
      </c>
    </row>
    <row r="72" spans="1:10" x14ac:dyDescent="0.25">
      <c r="A72" s="60">
        <f t="shared" si="2"/>
        <v>58</v>
      </c>
      <c r="B72" s="69" t="s">
        <v>131</v>
      </c>
      <c r="C72" s="68" t="s">
        <v>7</v>
      </c>
      <c r="D72" s="67">
        <v>300</v>
      </c>
      <c r="E72" s="65"/>
      <c r="F72" s="58"/>
      <c r="G72" s="61"/>
      <c r="H72" s="61"/>
      <c r="I72" s="63">
        <f t="shared" si="0"/>
        <v>0</v>
      </c>
      <c r="J72" s="64">
        <f t="shared" si="1"/>
        <v>0</v>
      </c>
    </row>
    <row r="73" spans="1:10" x14ac:dyDescent="0.25">
      <c r="A73" s="60">
        <f t="shared" si="2"/>
        <v>59</v>
      </c>
      <c r="B73" s="69" t="s">
        <v>132</v>
      </c>
      <c r="C73" s="68" t="s">
        <v>7</v>
      </c>
      <c r="D73" s="67">
        <v>5</v>
      </c>
      <c r="E73" s="65"/>
      <c r="F73" s="58"/>
      <c r="G73" s="61"/>
      <c r="H73" s="61"/>
      <c r="I73" s="63">
        <f t="shared" si="0"/>
        <v>0</v>
      </c>
      <c r="J73" s="64">
        <f t="shared" si="1"/>
        <v>0</v>
      </c>
    </row>
    <row r="74" spans="1:10" x14ac:dyDescent="0.25">
      <c r="A74" s="60">
        <f t="shared" si="2"/>
        <v>60</v>
      </c>
      <c r="B74" s="69" t="s">
        <v>133</v>
      </c>
      <c r="C74" s="68" t="s">
        <v>7</v>
      </c>
      <c r="D74" s="67">
        <v>120</v>
      </c>
      <c r="E74" s="65"/>
      <c r="F74" s="58"/>
      <c r="G74" s="61"/>
      <c r="H74" s="61"/>
      <c r="I74" s="63">
        <f t="shared" si="0"/>
        <v>0</v>
      </c>
      <c r="J74" s="64">
        <f t="shared" si="1"/>
        <v>0</v>
      </c>
    </row>
    <row r="75" spans="1:10" x14ac:dyDescent="0.25">
      <c r="A75" s="60">
        <f t="shared" si="2"/>
        <v>61</v>
      </c>
      <c r="B75" s="69" t="s">
        <v>134</v>
      </c>
      <c r="C75" s="68" t="s">
        <v>7</v>
      </c>
      <c r="D75" s="67">
        <v>5</v>
      </c>
      <c r="E75" s="65"/>
      <c r="F75" s="58"/>
      <c r="G75" s="61"/>
      <c r="H75" s="61"/>
      <c r="I75" s="63">
        <f t="shared" si="0"/>
        <v>0</v>
      </c>
      <c r="J75" s="64">
        <f t="shared" si="1"/>
        <v>0</v>
      </c>
    </row>
    <row r="76" spans="1:10" x14ac:dyDescent="0.25">
      <c r="A76" s="60">
        <f t="shared" si="2"/>
        <v>62</v>
      </c>
      <c r="B76" s="69" t="s">
        <v>135</v>
      </c>
      <c r="C76" s="68" t="s">
        <v>7</v>
      </c>
      <c r="D76" s="67">
        <v>30</v>
      </c>
      <c r="E76" s="65"/>
      <c r="F76" s="58"/>
      <c r="G76" s="61"/>
      <c r="H76" s="61"/>
      <c r="I76" s="63">
        <f t="shared" si="0"/>
        <v>0</v>
      </c>
      <c r="J76" s="64">
        <f t="shared" si="1"/>
        <v>0</v>
      </c>
    </row>
    <row r="77" spans="1:10" x14ac:dyDescent="0.25">
      <c r="A77" s="60">
        <f t="shared" si="2"/>
        <v>63</v>
      </c>
      <c r="B77" s="69" t="s">
        <v>136</v>
      </c>
      <c r="C77" s="68" t="s">
        <v>7</v>
      </c>
      <c r="D77" s="67">
        <v>150</v>
      </c>
      <c r="E77" s="65"/>
      <c r="F77" s="58"/>
      <c r="G77" s="61"/>
      <c r="H77" s="61"/>
      <c r="I77" s="63">
        <f t="shared" si="0"/>
        <v>0</v>
      </c>
      <c r="J77" s="64">
        <f t="shared" si="1"/>
        <v>0</v>
      </c>
    </row>
    <row r="78" spans="1:10" x14ac:dyDescent="0.25">
      <c r="A78" s="60">
        <f t="shared" si="2"/>
        <v>64</v>
      </c>
      <c r="B78" s="69" t="s">
        <v>137</v>
      </c>
      <c r="C78" s="68" t="s">
        <v>7</v>
      </c>
      <c r="D78" s="67">
        <v>150</v>
      </c>
      <c r="E78" s="65"/>
      <c r="F78" s="58"/>
      <c r="G78" s="61"/>
      <c r="H78" s="61"/>
      <c r="I78" s="63">
        <f t="shared" si="0"/>
        <v>0</v>
      </c>
      <c r="J78" s="64">
        <f t="shared" si="1"/>
        <v>0</v>
      </c>
    </row>
    <row r="79" spans="1:10" x14ac:dyDescent="0.25">
      <c r="A79" s="60">
        <f t="shared" si="2"/>
        <v>65</v>
      </c>
      <c r="B79" s="69" t="s">
        <v>138</v>
      </c>
      <c r="C79" s="68" t="s">
        <v>7</v>
      </c>
      <c r="D79" s="67">
        <v>150</v>
      </c>
      <c r="E79" s="65"/>
      <c r="F79" s="58"/>
      <c r="G79" s="61"/>
      <c r="H79" s="61"/>
      <c r="I79" s="63">
        <f t="shared" si="0"/>
        <v>0</v>
      </c>
      <c r="J79" s="64">
        <f t="shared" si="1"/>
        <v>0</v>
      </c>
    </row>
    <row r="80" spans="1:10" x14ac:dyDescent="0.25">
      <c r="A80" s="60">
        <f t="shared" si="2"/>
        <v>66</v>
      </c>
      <c r="B80" s="69" t="s">
        <v>139</v>
      </c>
      <c r="C80" s="68" t="s">
        <v>7</v>
      </c>
      <c r="D80" s="67">
        <v>80</v>
      </c>
      <c r="E80" s="65"/>
      <c r="F80" s="58"/>
      <c r="G80" s="61"/>
      <c r="H80" s="61"/>
      <c r="I80" s="63">
        <f t="shared" ref="I80:I94" si="3">D80*G80</f>
        <v>0</v>
      </c>
      <c r="J80" s="64">
        <f t="shared" ref="J80:J94" si="4">D80*H80</f>
        <v>0</v>
      </c>
    </row>
    <row r="81" spans="1:10" x14ac:dyDescent="0.25">
      <c r="A81" s="60">
        <f t="shared" si="2"/>
        <v>67</v>
      </c>
      <c r="B81" s="69" t="s">
        <v>140</v>
      </c>
      <c r="C81" s="68" t="s">
        <v>7</v>
      </c>
      <c r="D81" s="67">
        <v>120</v>
      </c>
      <c r="E81" s="65"/>
      <c r="F81" s="58"/>
      <c r="G81" s="61"/>
      <c r="H81" s="61"/>
      <c r="I81" s="63">
        <f t="shared" si="3"/>
        <v>0</v>
      </c>
      <c r="J81" s="64">
        <f t="shared" si="4"/>
        <v>0</v>
      </c>
    </row>
    <row r="82" spans="1:10" x14ac:dyDescent="0.25">
      <c r="A82" s="60">
        <f t="shared" ref="A82:A147" si="5">A81+1</f>
        <v>68</v>
      </c>
      <c r="B82" s="69" t="s">
        <v>141</v>
      </c>
      <c r="C82" s="68" t="s">
        <v>7</v>
      </c>
      <c r="D82" s="67">
        <v>10</v>
      </c>
      <c r="E82" s="65"/>
      <c r="F82" s="58"/>
      <c r="G82" s="61"/>
      <c r="H82" s="61"/>
      <c r="I82" s="63">
        <f t="shared" si="3"/>
        <v>0</v>
      </c>
      <c r="J82" s="64">
        <f t="shared" si="4"/>
        <v>0</v>
      </c>
    </row>
    <row r="83" spans="1:10" x14ac:dyDescent="0.25">
      <c r="A83" s="60">
        <f t="shared" si="5"/>
        <v>69</v>
      </c>
      <c r="B83" s="69" t="s">
        <v>142</v>
      </c>
      <c r="C83" s="68" t="s">
        <v>7</v>
      </c>
      <c r="D83" s="67">
        <v>50</v>
      </c>
      <c r="E83" s="65"/>
      <c r="F83" s="58"/>
      <c r="G83" s="61"/>
      <c r="H83" s="61"/>
      <c r="I83" s="63">
        <f t="shared" si="3"/>
        <v>0</v>
      </c>
      <c r="J83" s="64">
        <f t="shared" si="4"/>
        <v>0</v>
      </c>
    </row>
    <row r="84" spans="1:10" x14ac:dyDescent="0.25">
      <c r="A84" s="60">
        <f t="shared" si="5"/>
        <v>70</v>
      </c>
      <c r="B84" s="69" t="s">
        <v>143</v>
      </c>
      <c r="C84" s="68" t="s">
        <v>7</v>
      </c>
      <c r="D84" s="67">
        <v>150</v>
      </c>
      <c r="E84" s="65"/>
      <c r="F84" s="58"/>
      <c r="G84" s="61"/>
      <c r="H84" s="61"/>
      <c r="I84" s="63">
        <f t="shared" si="3"/>
        <v>0</v>
      </c>
      <c r="J84" s="64">
        <f t="shared" si="4"/>
        <v>0</v>
      </c>
    </row>
    <row r="85" spans="1:10" x14ac:dyDescent="0.25">
      <c r="A85" s="60">
        <f t="shared" si="5"/>
        <v>71</v>
      </c>
      <c r="B85" s="69" t="s">
        <v>144</v>
      </c>
      <c r="C85" s="68" t="s">
        <v>7</v>
      </c>
      <c r="D85" s="67">
        <v>50</v>
      </c>
      <c r="E85" s="65"/>
      <c r="F85" s="58"/>
      <c r="G85" s="61"/>
      <c r="H85" s="61"/>
      <c r="I85" s="63">
        <f t="shared" si="3"/>
        <v>0</v>
      </c>
      <c r="J85" s="64">
        <f t="shared" si="4"/>
        <v>0</v>
      </c>
    </row>
    <row r="86" spans="1:10" x14ac:dyDescent="0.25">
      <c r="A86" s="60">
        <f t="shared" si="5"/>
        <v>72</v>
      </c>
      <c r="B86" s="69" t="s">
        <v>145</v>
      </c>
      <c r="C86" s="68" t="s">
        <v>7</v>
      </c>
      <c r="D86" s="67">
        <v>30</v>
      </c>
      <c r="E86" s="65"/>
      <c r="F86" s="58"/>
      <c r="G86" s="61"/>
      <c r="H86" s="61"/>
      <c r="I86" s="63">
        <f t="shared" si="3"/>
        <v>0</v>
      </c>
      <c r="J86" s="64">
        <f t="shared" si="4"/>
        <v>0</v>
      </c>
    </row>
    <row r="87" spans="1:10" x14ac:dyDescent="0.25">
      <c r="A87" s="60">
        <f t="shared" si="5"/>
        <v>73</v>
      </c>
      <c r="B87" s="69" t="s">
        <v>146</v>
      </c>
      <c r="C87" s="68" t="s">
        <v>7</v>
      </c>
      <c r="D87" s="67">
        <v>70</v>
      </c>
      <c r="E87" s="65"/>
      <c r="F87" s="58"/>
      <c r="G87" s="61"/>
      <c r="H87" s="61"/>
      <c r="I87" s="63">
        <f t="shared" si="3"/>
        <v>0</v>
      </c>
      <c r="J87" s="64">
        <f t="shared" si="4"/>
        <v>0</v>
      </c>
    </row>
    <row r="88" spans="1:10" x14ac:dyDescent="0.25">
      <c r="A88" s="60">
        <f t="shared" si="5"/>
        <v>74</v>
      </c>
      <c r="B88" s="69" t="s">
        <v>147</v>
      </c>
      <c r="C88" s="68" t="s">
        <v>7</v>
      </c>
      <c r="D88" s="67">
        <v>5</v>
      </c>
      <c r="E88" s="65"/>
      <c r="F88" s="58"/>
      <c r="G88" s="61"/>
      <c r="H88" s="61"/>
      <c r="I88" s="63">
        <f t="shared" si="3"/>
        <v>0</v>
      </c>
      <c r="J88" s="64">
        <f t="shared" si="4"/>
        <v>0</v>
      </c>
    </row>
    <row r="89" spans="1:10" x14ac:dyDescent="0.25">
      <c r="A89" s="60">
        <f t="shared" si="5"/>
        <v>75</v>
      </c>
      <c r="B89" s="69" t="s">
        <v>148</v>
      </c>
      <c r="C89" s="68" t="s">
        <v>7</v>
      </c>
      <c r="D89" s="67">
        <v>20</v>
      </c>
      <c r="E89" s="65"/>
      <c r="F89" s="58"/>
      <c r="G89" s="61"/>
      <c r="H89" s="61"/>
      <c r="I89" s="63">
        <f t="shared" si="3"/>
        <v>0</v>
      </c>
      <c r="J89" s="64">
        <f t="shared" si="4"/>
        <v>0</v>
      </c>
    </row>
    <row r="90" spans="1:10" x14ac:dyDescent="0.25">
      <c r="A90" s="60">
        <f t="shared" si="5"/>
        <v>76</v>
      </c>
      <c r="B90" s="69" t="s">
        <v>149</v>
      </c>
      <c r="C90" s="68" t="s">
        <v>7</v>
      </c>
      <c r="D90" s="67">
        <v>40</v>
      </c>
      <c r="E90" s="65"/>
      <c r="F90" s="58"/>
      <c r="G90" s="61"/>
      <c r="H90" s="61"/>
      <c r="I90" s="63">
        <f t="shared" si="3"/>
        <v>0</v>
      </c>
      <c r="J90" s="64">
        <f t="shared" si="4"/>
        <v>0</v>
      </c>
    </row>
    <row r="91" spans="1:10" ht="26.4" x14ac:dyDescent="0.25">
      <c r="A91" s="60">
        <f t="shared" si="5"/>
        <v>77</v>
      </c>
      <c r="B91" s="69" t="s">
        <v>150</v>
      </c>
      <c r="C91" s="68" t="s">
        <v>7</v>
      </c>
      <c r="D91" s="67">
        <v>5</v>
      </c>
      <c r="E91" s="65"/>
      <c r="F91" s="58"/>
      <c r="G91" s="61"/>
      <c r="H91" s="61"/>
      <c r="I91" s="63">
        <f t="shared" si="3"/>
        <v>0</v>
      </c>
      <c r="J91" s="64">
        <f t="shared" si="4"/>
        <v>0</v>
      </c>
    </row>
    <row r="92" spans="1:10" ht="26.4" x14ac:dyDescent="0.25">
      <c r="A92" s="60">
        <f t="shared" si="5"/>
        <v>78</v>
      </c>
      <c r="B92" s="69" t="s">
        <v>151</v>
      </c>
      <c r="C92" s="88" t="s">
        <v>8</v>
      </c>
      <c r="D92" s="79">
        <v>12</v>
      </c>
      <c r="E92" s="65"/>
      <c r="F92" s="58"/>
      <c r="G92" s="61"/>
      <c r="H92" s="61"/>
      <c r="I92" s="63">
        <f t="shared" si="3"/>
        <v>0</v>
      </c>
      <c r="J92" s="64">
        <f t="shared" si="4"/>
        <v>0</v>
      </c>
    </row>
    <row r="93" spans="1:10" ht="26.4" x14ac:dyDescent="0.25">
      <c r="A93" s="60">
        <f t="shared" si="5"/>
        <v>79</v>
      </c>
      <c r="B93" s="69" t="s">
        <v>152</v>
      </c>
      <c r="C93" s="88" t="s">
        <v>8</v>
      </c>
      <c r="D93" s="79">
        <v>3</v>
      </c>
      <c r="E93" s="65"/>
      <c r="F93" s="58"/>
      <c r="G93" s="61"/>
      <c r="H93" s="61"/>
      <c r="I93" s="63">
        <f t="shared" si="3"/>
        <v>0</v>
      </c>
      <c r="J93" s="64">
        <f t="shared" si="4"/>
        <v>0</v>
      </c>
    </row>
    <row r="94" spans="1:10" x14ac:dyDescent="0.25">
      <c r="A94" s="60">
        <f t="shared" si="5"/>
        <v>80</v>
      </c>
      <c r="B94" s="69" t="s">
        <v>153</v>
      </c>
      <c r="C94" s="68" t="s">
        <v>7</v>
      </c>
      <c r="D94" s="67">
        <v>40</v>
      </c>
      <c r="E94" s="65"/>
      <c r="F94" s="58"/>
      <c r="G94" s="61"/>
      <c r="H94" s="61"/>
      <c r="I94" s="63">
        <f t="shared" si="3"/>
        <v>0</v>
      </c>
      <c r="J94" s="64">
        <f t="shared" si="4"/>
        <v>0</v>
      </c>
    </row>
    <row r="95" spans="1:10" x14ac:dyDescent="0.25">
      <c r="A95" s="60">
        <f t="shared" si="5"/>
        <v>81</v>
      </c>
      <c r="B95" s="69" t="s">
        <v>154</v>
      </c>
      <c r="C95" s="88" t="s">
        <v>8</v>
      </c>
      <c r="D95" s="79">
        <v>30</v>
      </c>
      <c r="E95" s="65"/>
      <c r="F95" s="58"/>
      <c r="G95" s="61"/>
      <c r="H95" s="61"/>
      <c r="I95" s="63">
        <f t="shared" ref="I95:I143" si="6">D95*G95</f>
        <v>0</v>
      </c>
      <c r="J95" s="64">
        <f t="shared" ref="J95:J143" si="7">D95*H95</f>
        <v>0</v>
      </c>
    </row>
    <row r="96" spans="1:10" x14ac:dyDescent="0.25">
      <c r="A96" s="60">
        <f t="shared" si="5"/>
        <v>82</v>
      </c>
      <c r="B96" s="69" t="s">
        <v>155</v>
      </c>
      <c r="C96" s="68" t="s">
        <v>7</v>
      </c>
      <c r="D96" s="67">
        <v>5</v>
      </c>
      <c r="E96" s="65"/>
      <c r="F96" s="58"/>
      <c r="G96" s="61"/>
      <c r="H96" s="61"/>
      <c r="I96" s="63">
        <f t="shared" si="6"/>
        <v>0</v>
      </c>
      <c r="J96" s="64">
        <f t="shared" si="7"/>
        <v>0</v>
      </c>
    </row>
    <row r="97" spans="1:10" x14ac:dyDescent="0.25">
      <c r="A97" s="60">
        <f t="shared" si="5"/>
        <v>83</v>
      </c>
      <c r="B97" s="69" t="s">
        <v>156</v>
      </c>
      <c r="C97" s="68" t="s">
        <v>7</v>
      </c>
      <c r="D97" s="67">
        <v>5</v>
      </c>
      <c r="E97" s="65"/>
      <c r="F97" s="58"/>
      <c r="G97" s="61"/>
      <c r="H97" s="61"/>
      <c r="I97" s="63">
        <f t="shared" si="6"/>
        <v>0</v>
      </c>
      <c r="J97" s="64">
        <f t="shared" si="7"/>
        <v>0</v>
      </c>
    </row>
    <row r="98" spans="1:10" x14ac:dyDescent="0.25">
      <c r="A98" s="60">
        <f t="shared" si="5"/>
        <v>84</v>
      </c>
      <c r="B98" s="69" t="s">
        <v>157</v>
      </c>
      <c r="C98" s="68" t="s">
        <v>7</v>
      </c>
      <c r="D98" s="67">
        <v>80</v>
      </c>
      <c r="E98" s="62"/>
      <c r="F98" s="59"/>
      <c r="G98" s="61"/>
      <c r="H98" s="61"/>
      <c r="I98" s="63">
        <f t="shared" si="6"/>
        <v>0</v>
      </c>
      <c r="J98" s="64">
        <f t="shared" si="7"/>
        <v>0</v>
      </c>
    </row>
    <row r="99" spans="1:10" x14ac:dyDescent="0.25">
      <c r="A99" s="60">
        <f t="shared" si="5"/>
        <v>85</v>
      </c>
      <c r="B99" s="69" t="s">
        <v>158</v>
      </c>
      <c r="C99" s="68" t="s">
        <v>7</v>
      </c>
      <c r="D99" s="67">
        <v>5</v>
      </c>
      <c r="E99" s="62"/>
      <c r="F99" s="59"/>
      <c r="G99" s="61"/>
      <c r="H99" s="61"/>
      <c r="I99" s="63">
        <f t="shared" si="6"/>
        <v>0</v>
      </c>
      <c r="J99" s="64">
        <f t="shared" si="7"/>
        <v>0</v>
      </c>
    </row>
    <row r="100" spans="1:10" s="77" customFormat="1" x14ac:dyDescent="0.25">
      <c r="A100" s="80">
        <f t="shared" si="5"/>
        <v>86</v>
      </c>
      <c r="B100" s="78" t="s">
        <v>202</v>
      </c>
      <c r="C100" s="79"/>
      <c r="D100" s="79"/>
      <c r="E100" s="72"/>
      <c r="F100" s="73"/>
      <c r="G100" s="74"/>
      <c r="H100" s="74"/>
      <c r="I100" s="75">
        <f t="shared" si="6"/>
        <v>0</v>
      </c>
      <c r="J100" s="76">
        <f t="shared" si="7"/>
        <v>0</v>
      </c>
    </row>
    <row r="101" spans="1:10" s="77" customFormat="1" x14ac:dyDescent="0.25">
      <c r="A101" s="80">
        <f t="shared" si="5"/>
        <v>87</v>
      </c>
      <c r="B101" s="78" t="s">
        <v>202</v>
      </c>
      <c r="C101" s="79"/>
      <c r="D101" s="79"/>
      <c r="E101" s="72"/>
      <c r="F101" s="73"/>
      <c r="G101" s="74"/>
      <c r="H101" s="74"/>
      <c r="I101" s="75">
        <f t="shared" si="6"/>
        <v>0</v>
      </c>
      <c r="J101" s="76">
        <f t="shared" si="7"/>
        <v>0</v>
      </c>
    </row>
    <row r="102" spans="1:10" s="77" customFormat="1" x14ac:dyDescent="0.25">
      <c r="A102" s="80">
        <f t="shared" si="5"/>
        <v>88</v>
      </c>
      <c r="B102" s="78" t="s">
        <v>202</v>
      </c>
      <c r="C102" s="79"/>
      <c r="D102" s="79"/>
      <c r="E102" s="72"/>
      <c r="F102" s="73"/>
      <c r="G102" s="74"/>
      <c r="H102" s="74"/>
      <c r="I102" s="75">
        <f t="shared" si="6"/>
        <v>0</v>
      </c>
      <c r="J102" s="76">
        <f t="shared" si="7"/>
        <v>0</v>
      </c>
    </row>
    <row r="103" spans="1:10" s="77" customFormat="1" x14ac:dyDescent="0.25">
      <c r="A103" s="80">
        <v>89</v>
      </c>
      <c r="B103" s="78" t="s">
        <v>202</v>
      </c>
      <c r="C103" s="79"/>
      <c r="D103" s="79"/>
      <c r="E103" s="72"/>
      <c r="F103" s="73"/>
      <c r="G103" s="74"/>
      <c r="H103" s="74"/>
      <c r="I103" s="75"/>
      <c r="J103" s="76"/>
    </row>
    <row r="104" spans="1:10" s="77" customFormat="1" x14ac:dyDescent="0.25">
      <c r="A104" s="80">
        <v>90</v>
      </c>
      <c r="B104" s="78" t="s">
        <v>202</v>
      </c>
      <c r="C104" s="79"/>
      <c r="D104" s="79"/>
      <c r="E104" s="72"/>
      <c r="F104" s="73"/>
      <c r="G104" s="74"/>
      <c r="H104" s="74"/>
      <c r="I104" s="75"/>
      <c r="J104" s="76"/>
    </row>
    <row r="105" spans="1:10" x14ac:dyDescent="0.25">
      <c r="A105" s="60">
        <v>91</v>
      </c>
      <c r="B105" s="69" t="s">
        <v>159</v>
      </c>
      <c r="C105" s="68" t="s">
        <v>7</v>
      </c>
      <c r="D105" s="67">
        <v>5</v>
      </c>
      <c r="E105" s="62"/>
      <c r="F105" s="59"/>
      <c r="G105" s="61"/>
      <c r="H105" s="61"/>
      <c r="I105" s="63">
        <f t="shared" si="6"/>
        <v>0</v>
      </c>
      <c r="J105" s="64">
        <f t="shared" si="7"/>
        <v>0</v>
      </c>
    </row>
    <row r="106" spans="1:10" x14ac:dyDescent="0.25">
      <c r="A106" s="60">
        <f t="shared" si="5"/>
        <v>92</v>
      </c>
      <c r="B106" s="69" t="s">
        <v>160</v>
      </c>
      <c r="C106" s="68" t="s">
        <v>7</v>
      </c>
      <c r="D106" s="67">
        <v>50</v>
      </c>
      <c r="E106" s="62"/>
      <c r="F106" s="59"/>
      <c r="G106" s="61"/>
      <c r="H106" s="61"/>
      <c r="I106" s="63">
        <f t="shared" si="6"/>
        <v>0</v>
      </c>
      <c r="J106" s="64">
        <f t="shared" si="7"/>
        <v>0</v>
      </c>
    </row>
    <row r="107" spans="1:10" x14ac:dyDescent="0.25">
      <c r="A107" s="60">
        <f t="shared" si="5"/>
        <v>93</v>
      </c>
      <c r="B107" s="69" t="s">
        <v>161</v>
      </c>
      <c r="C107" s="68" t="s">
        <v>7</v>
      </c>
      <c r="D107" s="67">
        <v>10</v>
      </c>
      <c r="E107" s="62"/>
      <c r="F107" s="59"/>
      <c r="G107" s="61"/>
      <c r="H107" s="61"/>
      <c r="I107" s="63">
        <f t="shared" si="6"/>
        <v>0</v>
      </c>
      <c r="J107" s="64">
        <f t="shared" si="7"/>
        <v>0</v>
      </c>
    </row>
    <row r="108" spans="1:10" x14ac:dyDescent="0.25">
      <c r="A108" s="60">
        <f t="shared" si="5"/>
        <v>94</v>
      </c>
      <c r="B108" s="69" t="s">
        <v>162</v>
      </c>
      <c r="C108" s="68" t="s">
        <v>7</v>
      </c>
      <c r="D108" s="67">
        <v>5</v>
      </c>
      <c r="E108" s="62"/>
      <c r="F108" s="59"/>
      <c r="G108" s="61"/>
      <c r="H108" s="61"/>
      <c r="I108" s="63">
        <f t="shared" si="6"/>
        <v>0</v>
      </c>
      <c r="J108" s="64">
        <f t="shared" si="7"/>
        <v>0</v>
      </c>
    </row>
    <row r="109" spans="1:10" x14ac:dyDescent="0.25">
      <c r="A109" s="60">
        <f t="shared" si="5"/>
        <v>95</v>
      </c>
      <c r="B109" s="69" t="s">
        <v>163</v>
      </c>
      <c r="C109" s="68" t="s">
        <v>7</v>
      </c>
      <c r="D109" s="67">
        <v>10</v>
      </c>
      <c r="E109" s="62"/>
      <c r="F109" s="59"/>
      <c r="G109" s="61"/>
      <c r="H109" s="61"/>
      <c r="I109" s="63">
        <f t="shared" si="6"/>
        <v>0</v>
      </c>
      <c r="J109" s="64">
        <f t="shared" si="7"/>
        <v>0</v>
      </c>
    </row>
    <row r="110" spans="1:10" ht="26.4" x14ac:dyDescent="0.25">
      <c r="A110" s="60">
        <f t="shared" si="5"/>
        <v>96</v>
      </c>
      <c r="B110" s="69" t="s">
        <v>164</v>
      </c>
      <c r="C110" s="88" t="s">
        <v>8</v>
      </c>
      <c r="D110" s="79">
        <v>12</v>
      </c>
      <c r="E110" s="62"/>
      <c r="F110" s="59"/>
      <c r="G110" s="61"/>
      <c r="H110" s="61"/>
      <c r="I110" s="63">
        <f t="shared" si="6"/>
        <v>0</v>
      </c>
      <c r="J110" s="64">
        <f t="shared" si="7"/>
        <v>0</v>
      </c>
    </row>
    <row r="111" spans="1:10" ht="26.4" x14ac:dyDescent="0.25">
      <c r="A111" s="60">
        <f t="shared" si="5"/>
        <v>97</v>
      </c>
      <c r="B111" s="69" t="s">
        <v>165</v>
      </c>
      <c r="C111" s="68" t="s">
        <v>7</v>
      </c>
      <c r="D111" s="67">
        <v>5</v>
      </c>
      <c r="E111" s="62"/>
      <c r="F111" s="59"/>
      <c r="G111" s="61"/>
      <c r="H111" s="61"/>
      <c r="I111" s="63">
        <f t="shared" si="6"/>
        <v>0</v>
      </c>
      <c r="J111" s="64">
        <f t="shared" si="7"/>
        <v>0</v>
      </c>
    </row>
    <row r="112" spans="1:10" x14ac:dyDescent="0.25">
      <c r="A112" s="60">
        <f t="shared" si="5"/>
        <v>98</v>
      </c>
      <c r="B112" s="69" t="s">
        <v>166</v>
      </c>
      <c r="C112" s="68" t="s">
        <v>7</v>
      </c>
      <c r="D112" s="67">
        <v>5</v>
      </c>
      <c r="E112" s="62"/>
      <c r="F112" s="59"/>
      <c r="G112" s="61"/>
      <c r="H112" s="61"/>
      <c r="I112" s="63">
        <f t="shared" si="6"/>
        <v>0</v>
      </c>
      <c r="J112" s="64">
        <f t="shared" si="7"/>
        <v>0</v>
      </c>
    </row>
    <row r="113" spans="1:10" x14ac:dyDescent="0.25">
      <c r="A113" s="60">
        <f t="shared" si="5"/>
        <v>99</v>
      </c>
      <c r="B113" s="69" t="s">
        <v>167</v>
      </c>
      <c r="C113" s="68" t="s">
        <v>7</v>
      </c>
      <c r="D113" s="67">
        <v>120</v>
      </c>
      <c r="E113" s="62"/>
      <c r="F113" s="59"/>
      <c r="G113" s="61"/>
      <c r="H113" s="61"/>
      <c r="I113" s="63">
        <f t="shared" si="6"/>
        <v>0</v>
      </c>
      <c r="J113" s="64">
        <f t="shared" si="7"/>
        <v>0</v>
      </c>
    </row>
    <row r="114" spans="1:10" x14ac:dyDescent="0.25">
      <c r="A114" s="60">
        <f t="shared" si="5"/>
        <v>100</v>
      </c>
      <c r="B114" s="69" t="s">
        <v>168</v>
      </c>
      <c r="C114" s="68" t="s">
        <v>7</v>
      </c>
      <c r="D114" s="67">
        <v>50</v>
      </c>
      <c r="E114" s="62"/>
      <c r="F114" s="59"/>
      <c r="G114" s="61"/>
      <c r="H114" s="61"/>
      <c r="I114" s="63">
        <f t="shared" si="6"/>
        <v>0</v>
      </c>
      <c r="J114" s="64">
        <f t="shared" si="7"/>
        <v>0</v>
      </c>
    </row>
    <row r="115" spans="1:10" x14ac:dyDescent="0.25">
      <c r="A115" s="60">
        <f t="shared" si="5"/>
        <v>101</v>
      </c>
      <c r="B115" s="69" t="s">
        <v>169</v>
      </c>
      <c r="C115" s="68" t="s">
        <v>7</v>
      </c>
      <c r="D115" s="67">
        <v>250</v>
      </c>
      <c r="E115" s="62"/>
      <c r="F115" s="59"/>
      <c r="G115" s="61"/>
      <c r="H115" s="61"/>
      <c r="I115" s="63">
        <f t="shared" si="6"/>
        <v>0</v>
      </c>
      <c r="J115" s="64">
        <f t="shared" si="7"/>
        <v>0</v>
      </c>
    </row>
    <row r="116" spans="1:10" x14ac:dyDescent="0.25">
      <c r="A116" s="60">
        <f t="shared" si="5"/>
        <v>102</v>
      </c>
      <c r="B116" s="69" t="s">
        <v>170</v>
      </c>
      <c r="C116" s="68" t="s">
        <v>7</v>
      </c>
      <c r="D116" s="67">
        <v>30</v>
      </c>
      <c r="E116" s="62"/>
      <c r="F116" s="59"/>
      <c r="G116" s="61"/>
      <c r="H116" s="61"/>
      <c r="I116" s="63">
        <f t="shared" si="6"/>
        <v>0</v>
      </c>
      <c r="J116" s="64">
        <f t="shared" si="7"/>
        <v>0</v>
      </c>
    </row>
    <row r="117" spans="1:10" x14ac:dyDescent="0.25">
      <c r="A117" s="60">
        <f t="shared" si="5"/>
        <v>103</v>
      </c>
      <c r="B117" s="69" t="s">
        <v>171</v>
      </c>
      <c r="C117" s="88" t="s">
        <v>8</v>
      </c>
      <c r="D117" s="79">
        <v>40</v>
      </c>
      <c r="E117" s="62"/>
      <c r="F117" s="59"/>
      <c r="G117" s="61"/>
      <c r="H117" s="61"/>
      <c r="I117" s="63">
        <f t="shared" si="6"/>
        <v>0</v>
      </c>
      <c r="J117" s="64">
        <f t="shared" si="7"/>
        <v>0</v>
      </c>
    </row>
    <row r="118" spans="1:10" x14ac:dyDescent="0.25">
      <c r="A118" s="60">
        <f t="shared" si="5"/>
        <v>104</v>
      </c>
      <c r="B118" s="69" t="s">
        <v>172</v>
      </c>
      <c r="C118" s="88" t="s">
        <v>8</v>
      </c>
      <c r="D118" s="79">
        <v>20</v>
      </c>
      <c r="E118" s="62"/>
      <c r="F118" s="59"/>
      <c r="G118" s="61"/>
      <c r="H118" s="61"/>
      <c r="I118" s="63">
        <f t="shared" si="6"/>
        <v>0</v>
      </c>
      <c r="J118" s="64">
        <f t="shared" si="7"/>
        <v>0</v>
      </c>
    </row>
    <row r="119" spans="1:10" x14ac:dyDescent="0.25">
      <c r="A119" s="60">
        <f t="shared" si="5"/>
        <v>105</v>
      </c>
      <c r="B119" s="69" t="s">
        <v>173</v>
      </c>
      <c r="C119" s="68" t="s">
        <v>7</v>
      </c>
      <c r="D119" s="67">
        <v>20</v>
      </c>
      <c r="E119" s="62"/>
      <c r="F119" s="59"/>
      <c r="G119" s="61"/>
      <c r="H119" s="61"/>
      <c r="I119" s="63">
        <f t="shared" si="6"/>
        <v>0</v>
      </c>
      <c r="J119" s="64">
        <f t="shared" si="7"/>
        <v>0</v>
      </c>
    </row>
    <row r="120" spans="1:10" ht="26.4" x14ac:dyDescent="0.25">
      <c r="A120" s="60">
        <f t="shared" si="5"/>
        <v>106</v>
      </c>
      <c r="B120" s="69" t="s">
        <v>174</v>
      </c>
      <c r="C120" s="68" t="s">
        <v>7</v>
      </c>
      <c r="D120" s="67">
        <v>10</v>
      </c>
      <c r="E120" s="62"/>
      <c r="F120" s="59"/>
      <c r="G120" s="61"/>
      <c r="H120" s="61"/>
      <c r="I120" s="63">
        <f t="shared" si="6"/>
        <v>0</v>
      </c>
      <c r="J120" s="64">
        <f t="shared" si="7"/>
        <v>0</v>
      </c>
    </row>
    <row r="121" spans="1:10" x14ac:dyDescent="0.25">
      <c r="A121" s="60">
        <f t="shared" si="5"/>
        <v>107</v>
      </c>
      <c r="B121" s="69" t="s">
        <v>175</v>
      </c>
      <c r="C121" s="68" t="s">
        <v>7</v>
      </c>
      <c r="D121" s="67">
        <v>5</v>
      </c>
      <c r="E121" s="62"/>
      <c r="F121" s="59"/>
      <c r="G121" s="61"/>
      <c r="H121" s="61"/>
      <c r="I121" s="63">
        <f t="shared" si="6"/>
        <v>0</v>
      </c>
      <c r="J121" s="64">
        <f t="shared" si="7"/>
        <v>0</v>
      </c>
    </row>
    <row r="122" spans="1:10" x14ac:dyDescent="0.25">
      <c r="A122" s="60">
        <f t="shared" si="5"/>
        <v>108</v>
      </c>
      <c r="B122" s="69" t="s">
        <v>176</v>
      </c>
      <c r="C122" s="68" t="s">
        <v>7</v>
      </c>
      <c r="D122" s="67">
        <v>5</v>
      </c>
      <c r="E122" s="62"/>
      <c r="F122" s="59"/>
      <c r="G122" s="61"/>
      <c r="H122" s="61"/>
      <c r="I122" s="63">
        <f t="shared" si="6"/>
        <v>0</v>
      </c>
      <c r="J122" s="64">
        <f t="shared" si="7"/>
        <v>0</v>
      </c>
    </row>
    <row r="123" spans="1:10" ht="26.4" x14ac:dyDescent="0.25">
      <c r="A123" s="60">
        <f t="shared" si="5"/>
        <v>109</v>
      </c>
      <c r="B123" s="69" t="s">
        <v>177</v>
      </c>
      <c r="C123" s="68" t="s">
        <v>7</v>
      </c>
      <c r="D123" s="67">
        <v>10</v>
      </c>
      <c r="E123" s="62"/>
      <c r="F123" s="59"/>
      <c r="G123" s="61"/>
      <c r="H123" s="61"/>
      <c r="I123" s="63">
        <f t="shared" si="6"/>
        <v>0</v>
      </c>
      <c r="J123" s="64">
        <f t="shared" si="7"/>
        <v>0</v>
      </c>
    </row>
    <row r="124" spans="1:10" ht="26.4" x14ac:dyDescent="0.25">
      <c r="A124" s="60">
        <f t="shared" si="5"/>
        <v>110</v>
      </c>
      <c r="B124" s="69" t="s">
        <v>178</v>
      </c>
      <c r="C124" s="68" t="s">
        <v>7</v>
      </c>
      <c r="D124" s="67">
        <v>100</v>
      </c>
      <c r="E124" s="62"/>
      <c r="F124" s="59"/>
      <c r="G124" s="61"/>
      <c r="H124" s="61"/>
      <c r="I124" s="63">
        <f t="shared" si="6"/>
        <v>0</v>
      </c>
      <c r="J124" s="64">
        <f t="shared" si="7"/>
        <v>0</v>
      </c>
    </row>
    <row r="125" spans="1:10" x14ac:dyDescent="0.25">
      <c r="A125" s="60">
        <f t="shared" si="5"/>
        <v>111</v>
      </c>
      <c r="B125" s="69" t="s">
        <v>179</v>
      </c>
      <c r="C125" s="68" t="s">
        <v>7</v>
      </c>
      <c r="D125" s="67">
        <v>5</v>
      </c>
      <c r="E125" s="62"/>
      <c r="F125" s="59"/>
      <c r="G125" s="61"/>
      <c r="H125" s="61"/>
      <c r="I125" s="63">
        <f t="shared" si="6"/>
        <v>0</v>
      </c>
      <c r="J125" s="64">
        <f t="shared" si="7"/>
        <v>0</v>
      </c>
    </row>
    <row r="126" spans="1:10" x14ac:dyDescent="0.25">
      <c r="A126" s="60">
        <f t="shared" si="5"/>
        <v>112</v>
      </c>
      <c r="B126" s="69" t="s">
        <v>180</v>
      </c>
      <c r="C126" s="68" t="s">
        <v>7</v>
      </c>
      <c r="D126" s="67">
        <v>70</v>
      </c>
      <c r="E126" s="62"/>
      <c r="F126" s="59"/>
      <c r="G126" s="61"/>
      <c r="H126" s="61"/>
      <c r="I126" s="63">
        <f t="shared" si="6"/>
        <v>0</v>
      </c>
      <c r="J126" s="64">
        <f t="shared" si="7"/>
        <v>0</v>
      </c>
    </row>
    <row r="127" spans="1:10" x14ac:dyDescent="0.25">
      <c r="A127" s="60">
        <f t="shared" si="5"/>
        <v>113</v>
      </c>
      <c r="B127" s="69" t="s">
        <v>181</v>
      </c>
      <c r="C127" s="68" t="s">
        <v>7</v>
      </c>
      <c r="D127" s="67">
        <v>10</v>
      </c>
      <c r="E127" s="62"/>
      <c r="F127" s="59"/>
      <c r="G127" s="61"/>
      <c r="H127" s="61"/>
      <c r="I127" s="63">
        <f t="shared" si="6"/>
        <v>0</v>
      </c>
      <c r="J127" s="64">
        <f t="shared" si="7"/>
        <v>0</v>
      </c>
    </row>
    <row r="128" spans="1:10" s="77" customFormat="1" x14ac:dyDescent="0.25">
      <c r="A128" s="70">
        <f t="shared" si="5"/>
        <v>114</v>
      </c>
      <c r="B128" s="71" t="s">
        <v>182</v>
      </c>
      <c r="C128" s="67" t="s">
        <v>7</v>
      </c>
      <c r="D128" s="67">
        <v>5</v>
      </c>
      <c r="E128" s="72"/>
      <c r="F128" s="73"/>
      <c r="G128" s="74"/>
      <c r="H128" s="74"/>
      <c r="I128" s="75">
        <f t="shared" si="6"/>
        <v>0</v>
      </c>
      <c r="J128" s="76">
        <f t="shared" si="7"/>
        <v>0</v>
      </c>
    </row>
    <row r="129" spans="1:10" s="77" customFormat="1" x14ac:dyDescent="0.25">
      <c r="A129" s="70">
        <f t="shared" si="5"/>
        <v>115</v>
      </c>
      <c r="B129" s="71" t="s">
        <v>183</v>
      </c>
      <c r="C129" s="67" t="s">
        <v>7</v>
      </c>
      <c r="D129" s="67">
        <v>5</v>
      </c>
      <c r="E129" s="72"/>
      <c r="F129" s="73"/>
      <c r="G129" s="74"/>
      <c r="H129" s="74"/>
      <c r="I129" s="75">
        <f t="shared" si="6"/>
        <v>0</v>
      </c>
      <c r="J129" s="76">
        <f t="shared" si="7"/>
        <v>0</v>
      </c>
    </row>
    <row r="130" spans="1:10" x14ac:dyDescent="0.25">
      <c r="A130" s="60">
        <f t="shared" si="5"/>
        <v>116</v>
      </c>
      <c r="B130" s="69" t="s">
        <v>184</v>
      </c>
      <c r="C130" s="68" t="s">
        <v>7</v>
      </c>
      <c r="D130" s="67">
        <v>5</v>
      </c>
      <c r="E130" s="62"/>
      <c r="F130" s="59"/>
      <c r="G130" s="61"/>
      <c r="H130" s="61"/>
      <c r="I130" s="63">
        <f t="shared" si="6"/>
        <v>0</v>
      </c>
      <c r="J130" s="64">
        <f t="shared" si="7"/>
        <v>0</v>
      </c>
    </row>
    <row r="131" spans="1:10" x14ac:dyDescent="0.25">
      <c r="A131" s="60">
        <f t="shared" si="5"/>
        <v>117</v>
      </c>
      <c r="B131" s="69" t="s">
        <v>185</v>
      </c>
      <c r="C131" s="68" t="s">
        <v>7</v>
      </c>
      <c r="D131" s="67">
        <v>5</v>
      </c>
      <c r="E131" s="62"/>
      <c r="F131" s="59"/>
      <c r="G131" s="61"/>
      <c r="H131" s="61"/>
      <c r="I131" s="63">
        <f t="shared" si="6"/>
        <v>0</v>
      </c>
      <c r="J131" s="64">
        <f t="shared" si="7"/>
        <v>0</v>
      </c>
    </row>
    <row r="132" spans="1:10" x14ac:dyDescent="0.25">
      <c r="A132" s="60">
        <f t="shared" si="5"/>
        <v>118</v>
      </c>
      <c r="B132" s="69" t="s">
        <v>186</v>
      </c>
      <c r="C132" s="68" t="s">
        <v>7</v>
      </c>
      <c r="D132" s="67">
        <v>5</v>
      </c>
      <c r="E132" s="62"/>
      <c r="F132" s="59"/>
      <c r="G132" s="61"/>
      <c r="H132" s="61"/>
      <c r="I132" s="63">
        <f t="shared" si="6"/>
        <v>0</v>
      </c>
      <c r="J132" s="64">
        <f t="shared" si="7"/>
        <v>0</v>
      </c>
    </row>
    <row r="133" spans="1:10" x14ac:dyDescent="0.25">
      <c r="A133" s="60">
        <f t="shared" si="5"/>
        <v>119</v>
      </c>
      <c r="B133" s="69" t="s">
        <v>187</v>
      </c>
      <c r="C133" s="68" t="s">
        <v>7</v>
      </c>
      <c r="D133" s="67">
        <v>5</v>
      </c>
      <c r="E133" s="62"/>
      <c r="F133" s="59"/>
      <c r="G133" s="61"/>
      <c r="H133" s="61"/>
      <c r="I133" s="63">
        <f t="shared" si="6"/>
        <v>0</v>
      </c>
      <c r="J133" s="64">
        <f t="shared" si="7"/>
        <v>0</v>
      </c>
    </row>
    <row r="134" spans="1:10" x14ac:dyDescent="0.25">
      <c r="A134" s="60">
        <f t="shared" si="5"/>
        <v>120</v>
      </c>
      <c r="B134" s="69" t="s">
        <v>188</v>
      </c>
      <c r="C134" s="68" t="s">
        <v>7</v>
      </c>
      <c r="D134" s="67">
        <v>5</v>
      </c>
      <c r="E134" s="62"/>
      <c r="F134" s="59"/>
      <c r="G134" s="61"/>
      <c r="H134" s="61"/>
      <c r="I134" s="63">
        <f t="shared" si="6"/>
        <v>0</v>
      </c>
      <c r="J134" s="64">
        <f t="shared" si="7"/>
        <v>0</v>
      </c>
    </row>
    <row r="135" spans="1:10" x14ac:dyDescent="0.25">
      <c r="A135" s="60">
        <f t="shared" si="5"/>
        <v>121</v>
      </c>
      <c r="B135" s="69" t="s">
        <v>189</v>
      </c>
      <c r="C135" s="68" t="s">
        <v>7</v>
      </c>
      <c r="D135" s="67">
        <v>100</v>
      </c>
      <c r="E135" s="62"/>
      <c r="F135" s="59"/>
      <c r="G135" s="61"/>
      <c r="H135" s="61"/>
      <c r="I135" s="63">
        <f t="shared" si="6"/>
        <v>0</v>
      </c>
      <c r="J135" s="64">
        <f t="shared" si="7"/>
        <v>0</v>
      </c>
    </row>
    <row r="136" spans="1:10" x14ac:dyDescent="0.25">
      <c r="A136" s="60">
        <f t="shared" si="5"/>
        <v>122</v>
      </c>
      <c r="B136" s="69" t="s">
        <v>190</v>
      </c>
      <c r="C136" s="68" t="s">
        <v>7</v>
      </c>
      <c r="D136" s="67">
        <v>10</v>
      </c>
      <c r="E136" s="66"/>
      <c r="F136" s="59"/>
      <c r="G136" s="61"/>
      <c r="H136" s="61"/>
      <c r="I136" s="63">
        <f t="shared" si="6"/>
        <v>0</v>
      </c>
      <c r="J136" s="64">
        <f t="shared" si="7"/>
        <v>0</v>
      </c>
    </row>
    <row r="137" spans="1:10" x14ac:dyDescent="0.25">
      <c r="A137" s="60">
        <f t="shared" si="5"/>
        <v>123</v>
      </c>
      <c r="B137" s="69" t="s">
        <v>191</v>
      </c>
      <c r="C137" s="68" t="s">
        <v>7</v>
      </c>
      <c r="D137" s="67">
        <v>15</v>
      </c>
      <c r="E137" s="62"/>
      <c r="F137" s="59"/>
      <c r="G137" s="61"/>
      <c r="H137" s="61"/>
      <c r="I137" s="63">
        <f t="shared" si="6"/>
        <v>0</v>
      </c>
      <c r="J137" s="64">
        <f t="shared" si="7"/>
        <v>0</v>
      </c>
    </row>
    <row r="138" spans="1:10" x14ac:dyDescent="0.25">
      <c r="A138" s="60">
        <f t="shared" si="5"/>
        <v>124</v>
      </c>
      <c r="B138" s="69" t="s">
        <v>192</v>
      </c>
      <c r="C138" s="68" t="s">
        <v>7</v>
      </c>
      <c r="D138" s="67">
        <v>10</v>
      </c>
      <c r="E138" s="62"/>
      <c r="F138" s="59"/>
      <c r="G138" s="61"/>
      <c r="H138" s="61"/>
      <c r="I138" s="63">
        <f t="shared" si="6"/>
        <v>0</v>
      </c>
      <c r="J138" s="64">
        <f t="shared" si="7"/>
        <v>0</v>
      </c>
    </row>
    <row r="139" spans="1:10" x14ac:dyDescent="0.25">
      <c r="A139" s="60">
        <f t="shared" si="5"/>
        <v>125</v>
      </c>
      <c r="B139" s="69" t="s">
        <v>193</v>
      </c>
      <c r="C139" s="68" t="s">
        <v>7</v>
      </c>
      <c r="D139" s="67">
        <v>10</v>
      </c>
      <c r="E139" s="62"/>
      <c r="F139" s="59"/>
      <c r="G139" s="61"/>
      <c r="H139" s="61"/>
      <c r="I139" s="63">
        <f t="shared" si="6"/>
        <v>0</v>
      </c>
      <c r="J139" s="64">
        <f t="shared" si="7"/>
        <v>0</v>
      </c>
    </row>
    <row r="140" spans="1:10" x14ac:dyDescent="0.25">
      <c r="A140" s="60">
        <f t="shared" si="5"/>
        <v>126</v>
      </c>
      <c r="B140" s="69" t="s">
        <v>194</v>
      </c>
      <c r="C140" s="68" t="s">
        <v>7</v>
      </c>
      <c r="D140" s="67">
        <v>10</v>
      </c>
      <c r="E140" s="62"/>
      <c r="F140" s="59"/>
      <c r="G140" s="61"/>
      <c r="H140" s="61"/>
      <c r="I140" s="63">
        <f t="shared" si="6"/>
        <v>0</v>
      </c>
      <c r="J140" s="64">
        <f t="shared" si="7"/>
        <v>0</v>
      </c>
    </row>
    <row r="141" spans="1:10" x14ac:dyDescent="0.25">
      <c r="A141" s="60">
        <f t="shared" si="5"/>
        <v>127</v>
      </c>
      <c r="B141" s="69" t="s">
        <v>195</v>
      </c>
      <c r="C141" s="68" t="s">
        <v>8</v>
      </c>
      <c r="D141" s="67">
        <v>10</v>
      </c>
      <c r="E141" s="62"/>
      <c r="F141" s="59"/>
      <c r="G141" s="61"/>
      <c r="H141" s="61"/>
      <c r="I141" s="63">
        <f t="shared" si="6"/>
        <v>0</v>
      </c>
      <c r="J141" s="64">
        <f t="shared" si="7"/>
        <v>0</v>
      </c>
    </row>
    <row r="142" spans="1:10" x14ac:dyDescent="0.25">
      <c r="A142" s="60">
        <f t="shared" si="5"/>
        <v>128</v>
      </c>
      <c r="B142" s="69" t="s">
        <v>196</v>
      </c>
      <c r="C142" s="68" t="s">
        <v>8</v>
      </c>
      <c r="D142" s="67">
        <v>10</v>
      </c>
      <c r="E142" s="62"/>
      <c r="F142" s="59"/>
      <c r="G142" s="61"/>
      <c r="H142" s="61"/>
      <c r="I142" s="63">
        <f t="shared" si="6"/>
        <v>0</v>
      </c>
      <c r="J142" s="64">
        <f t="shared" si="7"/>
        <v>0</v>
      </c>
    </row>
    <row r="143" spans="1:10" x14ac:dyDescent="0.25">
      <c r="A143" s="60">
        <f t="shared" si="5"/>
        <v>129</v>
      </c>
      <c r="B143" s="69" t="s">
        <v>197</v>
      </c>
      <c r="C143" s="68" t="s">
        <v>8</v>
      </c>
      <c r="D143" s="67">
        <v>10</v>
      </c>
      <c r="E143" s="62"/>
      <c r="F143" s="59"/>
      <c r="G143" s="61"/>
      <c r="H143" s="61"/>
      <c r="I143" s="63">
        <f t="shared" si="6"/>
        <v>0</v>
      </c>
      <c r="J143" s="64">
        <f t="shared" si="7"/>
        <v>0</v>
      </c>
    </row>
    <row r="144" spans="1:10" x14ac:dyDescent="0.25">
      <c r="A144" s="60">
        <f>A143+1</f>
        <v>130</v>
      </c>
      <c r="B144" s="69" t="s">
        <v>198</v>
      </c>
      <c r="C144" s="68" t="s">
        <v>8</v>
      </c>
      <c r="D144" s="67">
        <v>10</v>
      </c>
      <c r="E144" s="62"/>
      <c r="F144" s="59"/>
      <c r="G144" s="61"/>
      <c r="H144" s="61"/>
      <c r="I144" s="63">
        <f>D144*G144</f>
        <v>0</v>
      </c>
      <c r="J144" s="64">
        <f>D144*H144</f>
        <v>0</v>
      </c>
    </row>
    <row r="145" spans="1:10" x14ac:dyDescent="0.25">
      <c r="A145" s="80">
        <f t="shared" si="5"/>
        <v>131</v>
      </c>
      <c r="B145" s="78" t="s">
        <v>199</v>
      </c>
      <c r="C145" s="79" t="s">
        <v>7</v>
      </c>
      <c r="D145" s="79">
        <v>140</v>
      </c>
      <c r="E145" s="62"/>
      <c r="F145" s="59"/>
      <c r="G145" s="61"/>
      <c r="H145" s="61"/>
      <c r="I145" s="63">
        <f t="shared" ref="I145:I147" si="8">D145*G145</f>
        <v>0</v>
      </c>
      <c r="J145" s="64">
        <f t="shared" ref="J145:J147" si="9">D145*H145</f>
        <v>0</v>
      </c>
    </row>
    <row r="146" spans="1:10" x14ac:dyDescent="0.25">
      <c r="A146" s="80">
        <f t="shared" si="5"/>
        <v>132</v>
      </c>
      <c r="B146" s="78" t="s">
        <v>200</v>
      </c>
      <c r="C146" s="79" t="s">
        <v>7</v>
      </c>
      <c r="D146" s="79">
        <v>140</v>
      </c>
      <c r="E146" s="62"/>
      <c r="F146" s="59"/>
      <c r="G146" s="61"/>
      <c r="H146" s="61"/>
      <c r="I146" s="63">
        <f t="shared" si="8"/>
        <v>0</v>
      </c>
      <c r="J146" s="64">
        <f t="shared" si="9"/>
        <v>0</v>
      </c>
    </row>
    <row r="147" spans="1:10" ht="13.8" thickBot="1" x14ac:dyDescent="0.3">
      <c r="A147" s="80">
        <f t="shared" si="5"/>
        <v>133</v>
      </c>
      <c r="B147" s="78" t="s">
        <v>201</v>
      </c>
      <c r="C147" s="79" t="s">
        <v>7</v>
      </c>
      <c r="D147" s="79">
        <v>140</v>
      </c>
      <c r="E147" s="87"/>
      <c r="F147" s="87"/>
      <c r="G147" s="87"/>
      <c r="H147" s="87"/>
      <c r="I147" s="63">
        <f t="shared" si="8"/>
        <v>0</v>
      </c>
      <c r="J147" s="64">
        <f t="shared" si="9"/>
        <v>0</v>
      </c>
    </row>
    <row r="148" spans="1:10" ht="40.200000000000003" thickBot="1" x14ac:dyDescent="0.3">
      <c r="A148" s="44"/>
      <c r="B148" s="44"/>
      <c r="C148" s="44"/>
      <c r="D148" s="44"/>
      <c r="E148" s="44"/>
      <c r="F148" s="44"/>
      <c r="G148" s="56"/>
      <c r="H148" s="57" t="s">
        <v>35</v>
      </c>
      <c r="I148" s="45">
        <f>SUM(I15:I146)</f>
        <v>0</v>
      </c>
      <c r="J148" s="46">
        <f>SUM(J15:J146)</f>
        <v>0</v>
      </c>
    </row>
    <row r="149" spans="1:10" x14ac:dyDescent="0.25">
      <c r="A149" s="44"/>
      <c r="C149" s="44"/>
      <c r="D149" s="44"/>
      <c r="E149" s="44"/>
      <c r="F149" s="44"/>
      <c r="G149" s="44"/>
      <c r="H149" s="44"/>
      <c r="I149" s="44"/>
      <c r="J149" s="48"/>
    </row>
    <row r="150" spans="1:10" x14ac:dyDescent="0.25">
      <c r="A150" s="47"/>
      <c r="C150" s="47"/>
      <c r="D150" s="47"/>
      <c r="E150" s="47"/>
      <c r="F150" s="47"/>
      <c r="G150" s="47"/>
      <c r="H150" s="41"/>
      <c r="I150" s="47"/>
      <c r="J150" s="47"/>
    </row>
    <row r="151" spans="1:10" x14ac:dyDescent="0.25">
      <c r="A151" s="47"/>
      <c r="B151" s="49" t="s">
        <v>69</v>
      </c>
      <c r="C151" s="47"/>
      <c r="D151" s="47"/>
      <c r="E151" s="47"/>
      <c r="F151" s="47"/>
      <c r="G151" s="47"/>
      <c r="H151" s="41"/>
      <c r="I151" s="47"/>
      <c r="J151" s="47"/>
    </row>
    <row r="152" spans="1:10" x14ac:dyDescent="0.25">
      <c r="B152" s="50" t="s">
        <v>70</v>
      </c>
    </row>
    <row r="155" spans="1:10" x14ac:dyDescent="0.25">
      <c r="A155" s="51" t="s">
        <v>38</v>
      </c>
      <c r="B155" s="51"/>
      <c r="C155" s="51"/>
      <c r="D155" s="51"/>
      <c r="E155" s="51"/>
      <c r="F155" s="51" t="s">
        <v>39</v>
      </c>
      <c r="G155" s="51"/>
      <c r="H155" s="51"/>
      <c r="I155" s="51" t="s">
        <v>9</v>
      </c>
      <c r="J155" s="51"/>
    </row>
    <row r="156" spans="1:10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</row>
    <row r="157" spans="1:10" x14ac:dyDescent="0.25">
      <c r="A157" s="51"/>
      <c r="B157" s="51"/>
      <c r="C157" s="51"/>
      <c r="D157" s="51"/>
      <c r="E157" s="51"/>
      <c r="F157" s="51"/>
      <c r="G157" s="51"/>
      <c r="H157" s="51"/>
      <c r="I157" s="51" t="s">
        <v>10</v>
      </c>
      <c r="J157" s="51"/>
    </row>
    <row r="158" spans="1:10" x14ac:dyDescent="0.25">
      <c r="A158" s="89" t="s">
        <v>203</v>
      </c>
      <c r="B158" s="52"/>
      <c r="C158" s="52"/>
      <c r="D158" s="52"/>
      <c r="E158" s="52"/>
      <c r="F158" s="52"/>
      <c r="G158" s="52"/>
      <c r="H158" s="52"/>
      <c r="I158" s="52"/>
      <c r="J158" s="52"/>
    </row>
    <row r="159" spans="1:10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</row>
  </sheetData>
  <sheetProtection formatColumns="0" formatRows="0"/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5" fitToHeight="0" orientation="landscape" r:id="rId1"/>
  <headerFooter>
    <oddHeader>&amp;LOŠ MISLINJA&amp;CJavni razpis za oddajo javnega naročila blaga po odprtem postopku:
SUKCESIVNA DOBAVA ŽIVIL&amp;ROBRAZEC 16/5</oddHeader>
    <oddFooter>&amp;R&amp;P/&amp;N</oddFooter>
  </headerFooter>
  <rowBreaks count="1" manualBreakCount="1">
    <brk id="1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90"/>
  <sheetViews>
    <sheetView zoomScaleNormal="100" workbookViewId="0">
      <pane ySplit="9" topLeftCell="A10" activePane="bottomLeft" state="frozen"/>
      <selection pane="bottomLeft" activeCell="A87" sqref="A87"/>
    </sheetView>
  </sheetViews>
  <sheetFormatPr defaultColWidth="8.77734375" defaultRowHeight="14.4" x14ac:dyDescent="0.3"/>
  <cols>
    <col min="1" max="1" width="4.44140625" customWidth="1"/>
    <col min="2" max="2" width="32.77734375" customWidth="1"/>
    <col min="3" max="3" width="9.44140625" customWidth="1"/>
    <col min="4" max="4" width="9.44140625" style="36" customWidth="1"/>
    <col min="5" max="5" width="26" customWidth="1"/>
    <col min="6" max="6" width="11.44140625" customWidth="1"/>
    <col min="7" max="7" width="20.77734375" customWidth="1"/>
    <col min="8" max="8" width="12.77734375" customWidth="1"/>
    <col min="9" max="9" width="0.21875" hidden="1" customWidth="1"/>
    <col min="10" max="10" width="13.44140625" customWidth="1"/>
    <col min="11" max="11" width="15.77734375" customWidth="1"/>
  </cols>
  <sheetData>
    <row r="1" spans="1:11" x14ac:dyDescent="0.3">
      <c r="A1" s="2" t="s">
        <v>33</v>
      </c>
      <c r="B1" s="2"/>
      <c r="C1" s="1"/>
      <c r="D1" s="33"/>
      <c r="E1" s="1"/>
      <c r="F1" s="1"/>
      <c r="G1" s="1"/>
      <c r="H1" s="1"/>
      <c r="I1" s="1"/>
      <c r="J1" s="17"/>
      <c r="K1" s="17"/>
    </row>
    <row r="2" spans="1:11" x14ac:dyDescent="0.3">
      <c r="A2" s="1"/>
      <c r="B2" s="1"/>
      <c r="C2" s="1"/>
      <c r="D2" s="33"/>
      <c r="E2" s="1"/>
      <c r="F2" s="1"/>
      <c r="G2" s="1"/>
      <c r="H2" s="1"/>
      <c r="I2" s="1"/>
      <c r="J2" s="1"/>
      <c r="K2" s="1"/>
    </row>
    <row r="3" spans="1:11" x14ac:dyDescent="0.3">
      <c r="A3" s="91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x14ac:dyDescent="0.3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</row>
    <row r="5" spans="1:11" x14ac:dyDescent="0.3">
      <c r="A5" s="1"/>
      <c r="B5" s="1"/>
      <c r="C5" s="1"/>
      <c r="D5" s="33"/>
      <c r="E5" s="1"/>
      <c r="F5" s="1"/>
      <c r="G5" s="1"/>
      <c r="H5" s="1"/>
      <c r="I5" s="1"/>
      <c r="J5" s="1"/>
      <c r="K5" s="1"/>
    </row>
    <row r="6" spans="1:11" x14ac:dyDescent="0.3">
      <c r="A6" s="93" t="s">
        <v>44</v>
      </c>
      <c r="B6" s="93"/>
      <c r="C6" s="93"/>
      <c r="D6" s="93"/>
      <c r="E6" s="93"/>
      <c r="F6" s="93"/>
      <c r="G6" s="93"/>
      <c r="H6" s="93"/>
      <c r="I6" s="93"/>
      <c r="J6" s="93"/>
      <c r="K6" s="93"/>
    </row>
    <row r="7" spans="1:11" ht="15" thickBot="1" x14ac:dyDescent="0.35">
      <c r="A7" s="7"/>
      <c r="B7" s="7"/>
      <c r="C7" s="7"/>
      <c r="D7" s="34"/>
      <c r="E7" s="7"/>
      <c r="F7" s="7"/>
      <c r="G7" s="7"/>
      <c r="H7" s="7"/>
      <c r="I7" s="7"/>
      <c r="J7" s="7"/>
      <c r="K7" s="7"/>
    </row>
    <row r="8" spans="1:11" s="28" customFormat="1" ht="12.6" thickBot="1" x14ac:dyDescent="0.3">
      <c r="A8" s="26">
        <v>1</v>
      </c>
      <c r="B8" s="26">
        <v>2</v>
      </c>
      <c r="C8" s="26">
        <v>3</v>
      </c>
      <c r="D8" s="26">
        <v>4</v>
      </c>
      <c r="E8" s="29">
        <v>5</v>
      </c>
      <c r="F8" s="26">
        <v>6</v>
      </c>
      <c r="G8" s="26">
        <v>7</v>
      </c>
      <c r="H8" s="26">
        <v>8</v>
      </c>
      <c r="I8" s="27"/>
      <c r="J8" s="26">
        <v>9</v>
      </c>
      <c r="K8" s="26">
        <v>10</v>
      </c>
    </row>
    <row r="9" spans="1:11" ht="42.75" customHeight="1" thickBot="1" x14ac:dyDescent="0.35">
      <c r="A9" s="16" t="s">
        <v>29</v>
      </c>
      <c r="B9" s="16" t="s">
        <v>40</v>
      </c>
      <c r="C9" s="16" t="s">
        <v>36</v>
      </c>
      <c r="D9" s="16" t="s">
        <v>30</v>
      </c>
      <c r="E9" s="22" t="s">
        <v>37</v>
      </c>
      <c r="F9" s="16" t="s">
        <v>34</v>
      </c>
      <c r="G9" s="16" t="s">
        <v>31</v>
      </c>
      <c r="H9" s="16" t="s">
        <v>0</v>
      </c>
      <c r="I9" s="18"/>
      <c r="J9" s="16" t="s">
        <v>1</v>
      </c>
      <c r="K9" s="16" t="s">
        <v>41</v>
      </c>
    </row>
    <row r="10" spans="1:11" ht="24.75" customHeight="1" x14ac:dyDescent="0.3">
      <c r="A10" s="23" t="s">
        <v>2</v>
      </c>
      <c r="B10" s="32" t="s">
        <v>46</v>
      </c>
      <c r="C10" s="19" t="s">
        <v>28</v>
      </c>
      <c r="D10" s="37">
        <v>400</v>
      </c>
      <c r="E10" s="11"/>
      <c r="F10" s="12"/>
      <c r="G10" s="12"/>
      <c r="H10" s="13"/>
      <c r="I10" s="5"/>
      <c r="J10" s="13"/>
      <c r="K10" s="14"/>
    </row>
    <row r="11" spans="1:11" ht="24.75" customHeight="1" x14ac:dyDescent="0.3">
      <c r="A11" s="23" t="s">
        <v>3</v>
      </c>
      <c r="B11" s="32" t="s">
        <v>45</v>
      </c>
      <c r="C11" s="19" t="s">
        <v>28</v>
      </c>
      <c r="D11" s="38">
        <v>200</v>
      </c>
      <c r="E11" s="11"/>
      <c r="F11" s="12"/>
      <c r="G11" s="12"/>
      <c r="H11" s="13"/>
      <c r="I11" s="5"/>
      <c r="J11" s="13"/>
      <c r="K11" s="14"/>
    </row>
    <row r="12" spans="1:11" ht="24.75" customHeight="1" x14ac:dyDescent="0.3">
      <c r="A12" s="23" t="s">
        <v>4</v>
      </c>
      <c r="B12" s="32" t="s">
        <v>56</v>
      </c>
      <c r="C12" s="19" t="s">
        <v>7</v>
      </c>
      <c r="D12" s="38">
        <v>40</v>
      </c>
      <c r="E12" s="11"/>
      <c r="F12" s="12"/>
      <c r="G12" s="12"/>
      <c r="H12" s="13"/>
      <c r="I12" s="5"/>
      <c r="J12" s="13"/>
      <c r="K12" s="14"/>
    </row>
    <row r="13" spans="1:11" ht="24.75" customHeight="1" x14ac:dyDescent="0.3">
      <c r="A13" s="23" t="s">
        <v>5</v>
      </c>
      <c r="B13" s="32" t="s">
        <v>64</v>
      </c>
      <c r="C13" s="19" t="s">
        <v>28</v>
      </c>
      <c r="D13" s="38">
        <v>200</v>
      </c>
      <c r="E13" s="11"/>
      <c r="F13" s="12"/>
      <c r="G13" s="12"/>
      <c r="H13" s="13"/>
      <c r="I13" s="5"/>
      <c r="J13" s="13"/>
      <c r="K13" s="14"/>
    </row>
    <row r="14" spans="1:11" ht="24.75" customHeight="1" x14ac:dyDescent="0.3">
      <c r="A14" s="23" t="s">
        <v>6</v>
      </c>
      <c r="B14" s="32" t="s">
        <v>47</v>
      </c>
      <c r="C14" s="19" t="s">
        <v>28</v>
      </c>
      <c r="D14" s="38">
        <v>200</v>
      </c>
      <c r="E14" s="11"/>
      <c r="F14" s="12"/>
      <c r="G14" s="12"/>
      <c r="H14" s="13"/>
      <c r="I14" s="5"/>
      <c r="J14" s="13"/>
      <c r="K14" s="14"/>
    </row>
    <row r="15" spans="1:11" ht="24.75" customHeight="1" x14ac:dyDescent="0.3">
      <c r="A15" s="23" t="s">
        <v>11</v>
      </c>
      <c r="B15" s="32" t="s">
        <v>57</v>
      </c>
      <c r="C15" s="19" t="s">
        <v>7</v>
      </c>
      <c r="D15" s="38">
        <v>20</v>
      </c>
      <c r="E15" s="11"/>
      <c r="F15" s="12"/>
      <c r="G15" s="12"/>
      <c r="H15" s="13"/>
      <c r="I15" s="5"/>
      <c r="J15" s="13"/>
      <c r="K15" s="14"/>
    </row>
    <row r="16" spans="1:11" ht="24.75" customHeight="1" x14ac:dyDescent="0.3">
      <c r="A16" s="23" t="s">
        <v>12</v>
      </c>
      <c r="B16" s="32" t="s">
        <v>48</v>
      </c>
      <c r="C16" s="19" t="s">
        <v>28</v>
      </c>
      <c r="D16" s="38">
        <v>200</v>
      </c>
      <c r="E16" s="11"/>
      <c r="F16" s="12"/>
      <c r="G16" s="12"/>
      <c r="H16" s="13"/>
      <c r="I16" s="5"/>
      <c r="J16" s="13"/>
      <c r="K16" s="14"/>
    </row>
    <row r="17" spans="1:11" ht="24.75" customHeight="1" x14ac:dyDescent="0.3">
      <c r="A17" s="23" t="s">
        <v>13</v>
      </c>
      <c r="B17" s="32" t="s">
        <v>49</v>
      </c>
      <c r="C17" s="19" t="s">
        <v>28</v>
      </c>
      <c r="D17" s="38">
        <v>200</v>
      </c>
      <c r="E17" s="11"/>
      <c r="F17" s="12"/>
      <c r="G17" s="12"/>
      <c r="H17" s="13"/>
      <c r="I17" s="5"/>
      <c r="J17" s="13"/>
      <c r="K17" s="14"/>
    </row>
    <row r="18" spans="1:11" ht="24.75" customHeight="1" x14ac:dyDescent="0.3">
      <c r="A18" s="23" t="s">
        <v>14</v>
      </c>
      <c r="B18" s="32" t="s">
        <v>58</v>
      </c>
      <c r="C18" s="19" t="s">
        <v>7</v>
      </c>
      <c r="D18" s="38">
        <v>20</v>
      </c>
      <c r="E18" s="11"/>
      <c r="F18" s="12"/>
      <c r="G18" s="12"/>
      <c r="H18" s="13"/>
      <c r="I18" s="5"/>
      <c r="J18" s="13"/>
      <c r="K18" s="14"/>
    </row>
    <row r="19" spans="1:11" ht="24.75" customHeight="1" x14ac:dyDescent="0.3">
      <c r="A19" s="23" t="s">
        <v>15</v>
      </c>
      <c r="B19" s="30" t="s">
        <v>50</v>
      </c>
      <c r="C19" s="19" t="s">
        <v>28</v>
      </c>
      <c r="D19" s="20">
        <v>400</v>
      </c>
      <c r="E19" s="10"/>
      <c r="F19" s="3"/>
      <c r="G19" s="3"/>
      <c r="H19" s="4"/>
      <c r="I19" s="5"/>
      <c r="J19" s="4"/>
      <c r="K19" s="15"/>
    </row>
    <row r="20" spans="1:11" ht="24.75" customHeight="1" x14ac:dyDescent="0.3">
      <c r="A20" s="23" t="s">
        <v>16</v>
      </c>
      <c r="B20" s="30" t="s">
        <v>51</v>
      </c>
      <c r="C20" s="19" t="s">
        <v>28</v>
      </c>
      <c r="D20" s="20">
        <v>400</v>
      </c>
      <c r="E20" s="10"/>
      <c r="F20" s="3"/>
      <c r="G20" s="3"/>
      <c r="H20" s="4"/>
      <c r="I20" s="5"/>
      <c r="J20" s="4"/>
      <c r="K20" s="15"/>
    </row>
    <row r="21" spans="1:11" ht="24.75" customHeight="1" x14ac:dyDescent="0.3">
      <c r="A21" s="23" t="s">
        <v>17</v>
      </c>
      <c r="B21" s="30" t="s">
        <v>63</v>
      </c>
      <c r="C21" s="19" t="s">
        <v>28</v>
      </c>
      <c r="D21" s="20">
        <v>400</v>
      </c>
      <c r="E21" s="10"/>
      <c r="F21" s="3"/>
      <c r="G21" s="3"/>
      <c r="H21" s="4"/>
      <c r="I21" s="5"/>
      <c r="J21" s="4"/>
      <c r="K21" s="15"/>
    </row>
    <row r="22" spans="1:11" ht="24.75" customHeight="1" x14ac:dyDescent="0.3">
      <c r="A22" s="23" t="s">
        <v>18</v>
      </c>
      <c r="B22" s="30" t="s">
        <v>52</v>
      </c>
      <c r="C22" s="19" t="s">
        <v>28</v>
      </c>
      <c r="D22" s="20">
        <v>200</v>
      </c>
      <c r="E22" s="10"/>
      <c r="F22" s="3"/>
      <c r="G22" s="3"/>
      <c r="H22" s="4"/>
      <c r="I22" s="5"/>
      <c r="J22" s="4"/>
      <c r="K22" s="15"/>
    </row>
    <row r="23" spans="1:11" ht="24.75" customHeight="1" x14ac:dyDescent="0.3">
      <c r="A23" s="23" t="s">
        <v>19</v>
      </c>
      <c r="B23" s="31" t="s">
        <v>53</v>
      </c>
      <c r="C23" s="19" t="s">
        <v>28</v>
      </c>
      <c r="D23" s="20">
        <v>400</v>
      </c>
      <c r="E23" s="10"/>
      <c r="F23" s="3"/>
      <c r="G23" s="3"/>
      <c r="H23" s="4"/>
      <c r="I23" s="4"/>
      <c r="J23" s="4"/>
      <c r="K23" s="15"/>
    </row>
    <row r="24" spans="1:11" ht="24.75" customHeight="1" x14ac:dyDescent="0.3">
      <c r="A24" s="23" t="s">
        <v>20</v>
      </c>
      <c r="B24" s="31" t="s">
        <v>54</v>
      </c>
      <c r="C24" s="19" t="s">
        <v>28</v>
      </c>
      <c r="D24" s="20">
        <v>400</v>
      </c>
      <c r="E24" s="10"/>
      <c r="F24" s="3"/>
      <c r="G24" s="3"/>
      <c r="H24" s="4"/>
      <c r="I24" s="4"/>
      <c r="J24" s="4"/>
      <c r="K24" s="15"/>
    </row>
    <row r="25" spans="1:11" ht="24.75" customHeight="1" x14ac:dyDescent="0.3">
      <c r="A25" s="23" t="s">
        <v>21</v>
      </c>
      <c r="B25" s="31" t="s">
        <v>60</v>
      </c>
      <c r="C25" s="19" t="s">
        <v>28</v>
      </c>
      <c r="D25" s="20">
        <v>400</v>
      </c>
      <c r="E25" s="10"/>
      <c r="F25" s="3"/>
      <c r="G25" s="3"/>
      <c r="H25" s="4"/>
      <c r="I25" s="4"/>
      <c r="J25" s="4"/>
      <c r="K25" s="15"/>
    </row>
    <row r="26" spans="1:11" ht="24.75" customHeight="1" x14ac:dyDescent="0.3">
      <c r="A26" s="23" t="s">
        <v>22</v>
      </c>
      <c r="B26" s="31" t="s">
        <v>61</v>
      </c>
      <c r="C26" s="19" t="s">
        <v>28</v>
      </c>
      <c r="D26" s="20">
        <v>200</v>
      </c>
      <c r="E26" s="10"/>
      <c r="F26" s="3"/>
      <c r="G26" s="3"/>
      <c r="H26" s="4"/>
      <c r="I26" s="4"/>
      <c r="J26" s="4"/>
      <c r="K26" s="15"/>
    </row>
    <row r="27" spans="1:11" ht="24.75" customHeight="1" x14ac:dyDescent="0.3">
      <c r="A27" s="23" t="s">
        <v>23</v>
      </c>
      <c r="B27" s="31" t="s">
        <v>62</v>
      </c>
      <c r="C27" s="19" t="s">
        <v>28</v>
      </c>
      <c r="D27" s="20">
        <v>400</v>
      </c>
      <c r="E27" s="10"/>
      <c r="F27" s="3"/>
      <c r="G27" s="3"/>
      <c r="H27" s="4"/>
      <c r="I27" s="4"/>
      <c r="J27" s="4"/>
      <c r="K27" s="15"/>
    </row>
    <row r="28" spans="1:11" ht="24.75" customHeight="1" x14ac:dyDescent="0.3">
      <c r="A28" s="23" t="s">
        <v>24</v>
      </c>
      <c r="B28" s="31" t="s">
        <v>59</v>
      </c>
      <c r="C28" s="19" t="s">
        <v>28</v>
      </c>
      <c r="D28" s="20">
        <v>5</v>
      </c>
      <c r="E28" s="10"/>
      <c r="F28" s="3"/>
      <c r="G28" s="3"/>
      <c r="H28" s="4"/>
      <c r="I28" s="4"/>
      <c r="J28" s="4"/>
      <c r="K28" s="15"/>
    </row>
    <row r="29" spans="1:11" ht="24.75" customHeight="1" x14ac:dyDescent="0.3">
      <c r="A29" s="23" t="s">
        <v>25</v>
      </c>
      <c r="B29" s="31" t="s">
        <v>42</v>
      </c>
      <c r="C29" s="19" t="s">
        <v>28</v>
      </c>
      <c r="D29" s="20">
        <v>4</v>
      </c>
      <c r="E29" s="10"/>
      <c r="F29" s="3"/>
      <c r="G29" s="3"/>
      <c r="H29" s="4"/>
      <c r="I29" s="4"/>
      <c r="J29" s="4"/>
      <c r="K29" s="15"/>
    </row>
    <row r="30" spans="1:11" ht="24.75" customHeight="1" x14ac:dyDescent="0.3">
      <c r="A30" s="23" t="s">
        <v>26</v>
      </c>
      <c r="B30" s="31" t="s">
        <v>43</v>
      </c>
      <c r="C30" s="19" t="s">
        <v>28</v>
      </c>
      <c r="D30" s="20">
        <v>4</v>
      </c>
      <c r="E30" s="10"/>
      <c r="F30" s="3"/>
      <c r="G30" s="3"/>
      <c r="H30" s="4"/>
      <c r="I30" s="4"/>
      <c r="J30" s="4"/>
      <c r="K30" s="15"/>
    </row>
    <row r="31" spans="1:11" ht="24.75" customHeight="1" x14ac:dyDescent="0.3">
      <c r="A31" s="25" t="s">
        <v>27</v>
      </c>
      <c r="B31" s="31" t="s">
        <v>55</v>
      </c>
      <c r="C31" s="19" t="s">
        <v>28</v>
      </c>
      <c r="D31" s="20">
        <v>4</v>
      </c>
      <c r="E31" s="10"/>
      <c r="F31" s="3"/>
      <c r="G31" s="3"/>
      <c r="H31" s="4"/>
      <c r="I31" s="4"/>
      <c r="J31" s="4"/>
      <c r="K31" s="15"/>
    </row>
    <row r="32" spans="1:11" ht="24.75" customHeight="1" thickBot="1" x14ac:dyDescent="0.35">
      <c r="A32" s="24"/>
      <c r="B32" s="30"/>
      <c r="C32" s="19"/>
      <c r="D32" s="21"/>
      <c r="E32" s="10"/>
      <c r="F32" s="3"/>
      <c r="G32" s="3"/>
      <c r="H32" s="4"/>
      <c r="I32" s="4"/>
      <c r="J32" s="4"/>
      <c r="K32" s="15"/>
    </row>
    <row r="33" spans="1:11" x14ac:dyDescent="0.3">
      <c r="A33" s="94" t="s">
        <v>35</v>
      </c>
      <c r="B33" s="95"/>
      <c r="C33" s="95"/>
      <c r="D33" s="95"/>
      <c r="E33" s="95"/>
      <c r="F33" s="95"/>
      <c r="G33" s="95"/>
      <c r="H33" s="95"/>
      <c r="I33" s="95"/>
      <c r="J33" s="96"/>
      <c r="K33" s="103"/>
    </row>
    <row r="34" spans="1:11" ht="15" hidden="1" customHeight="1" x14ac:dyDescent="0.3">
      <c r="A34" s="97"/>
      <c r="B34" s="98"/>
      <c r="C34" s="98"/>
      <c r="D34" s="98"/>
      <c r="E34" s="98"/>
      <c r="F34" s="98"/>
      <c r="G34" s="98"/>
      <c r="H34" s="98"/>
      <c r="I34" s="98"/>
      <c r="J34" s="99"/>
      <c r="K34" s="104"/>
    </row>
    <row r="35" spans="1:11" ht="15" hidden="1" customHeight="1" x14ac:dyDescent="0.3">
      <c r="A35" s="97"/>
      <c r="B35" s="98"/>
      <c r="C35" s="98"/>
      <c r="D35" s="98"/>
      <c r="E35" s="98"/>
      <c r="F35" s="98"/>
      <c r="G35" s="98"/>
      <c r="H35" s="98"/>
      <c r="I35" s="98"/>
      <c r="J35" s="99"/>
      <c r="K35" s="104"/>
    </row>
    <row r="36" spans="1:11" ht="15" hidden="1" customHeight="1" x14ac:dyDescent="0.3">
      <c r="A36" s="97"/>
      <c r="B36" s="98"/>
      <c r="C36" s="98"/>
      <c r="D36" s="98"/>
      <c r="E36" s="98"/>
      <c r="F36" s="98"/>
      <c r="G36" s="98"/>
      <c r="H36" s="98"/>
      <c r="I36" s="98"/>
      <c r="J36" s="99"/>
      <c r="K36" s="104"/>
    </row>
    <row r="37" spans="1:11" ht="15" hidden="1" customHeight="1" x14ac:dyDescent="0.3">
      <c r="A37" s="97"/>
      <c r="B37" s="98"/>
      <c r="C37" s="98"/>
      <c r="D37" s="98"/>
      <c r="E37" s="98"/>
      <c r="F37" s="98"/>
      <c r="G37" s="98"/>
      <c r="H37" s="98"/>
      <c r="I37" s="98"/>
      <c r="J37" s="99"/>
      <c r="K37" s="104"/>
    </row>
    <row r="38" spans="1:11" ht="15" hidden="1" customHeight="1" x14ac:dyDescent="0.3">
      <c r="A38" s="97"/>
      <c r="B38" s="98"/>
      <c r="C38" s="98"/>
      <c r="D38" s="98"/>
      <c r="E38" s="98"/>
      <c r="F38" s="98"/>
      <c r="G38" s="98"/>
      <c r="H38" s="98"/>
      <c r="I38" s="98"/>
      <c r="J38" s="99"/>
      <c r="K38" s="104"/>
    </row>
    <row r="39" spans="1:11" ht="15" hidden="1" customHeight="1" x14ac:dyDescent="0.3">
      <c r="A39" s="97"/>
      <c r="B39" s="98"/>
      <c r="C39" s="98"/>
      <c r="D39" s="98"/>
      <c r="E39" s="98"/>
      <c r="F39" s="98"/>
      <c r="G39" s="98"/>
      <c r="H39" s="98"/>
      <c r="I39" s="98"/>
      <c r="J39" s="99"/>
      <c r="K39" s="104"/>
    </row>
    <row r="40" spans="1:11" ht="15" hidden="1" customHeight="1" x14ac:dyDescent="0.3">
      <c r="A40" s="97"/>
      <c r="B40" s="98"/>
      <c r="C40" s="98"/>
      <c r="D40" s="98"/>
      <c r="E40" s="98"/>
      <c r="F40" s="98"/>
      <c r="G40" s="98"/>
      <c r="H40" s="98"/>
      <c r="I40" s="98"/>
      <c r="J40" s="99"/>
      <c r="K40" s="104"/>
    </row>
    <row r="41" spans="1:11" ht="15" hidden="1" customHeight="1" x14ac:dyDescent="0.3">
      <c r="A41" s="97"/>
      <c r="B41" s="98"/>
      <c r="C41" s="98"/>
      <c r="D41" s="98"/>
      <c r="E41" s="98"/>
      <c r="F41" s="98"/>
      <c r="G41" s="98"/>
      <c r="H41" s="98"/>
      <c r="I41" s="98"/>
      <c r="J41" s="99"/>
      <c r="K41" s="104"/>
    </row>
    <row r="42" spans="1:11" ht="15" hidden="1" customHeight="1" x14ac:dyDescent="0.3">
      <c r="A42" s="97"/>
      <c r="B42" s="98"/>
      <c r="C42" s="98"/>
      <c r="D42" s="98"/>
      <c r="E42" s="98"/>
      <c r="F42" s="98"/>
      <c r="G42" s="98"/>
      <c r="H42" s="98"/>
      <c r="I42" s="98"/>
      <c r="J42" s="99"/>
      <c r="K42" s="104"/>
    </row>
    <row r="43" spans="1:11" ht="15" hidden="1" customHeight="1" x14ac:dyDescent="0.3">
      <c r="A43" s="97"/>
      <c r="B43" s="98"/>
      <c r="C43" s="98"/>
      <c r="D43" s="98"/>
      <c r="E43" s="98"/>
      <c r="F43" s="98"/>
      <c r="G43" s="98"/>
      <c r="H43" s="98"/>
      <c r="I43" s="98"/>
      <c r="J43" s="99"/>
      <c r="K43" s="104"/>
    </row>
    <row r="44" spans="1:11" ht="15" hidden="1" customHeight="1" x14ac:dyDescent="0.3">
      <c r="A44" s="97"/>
      <c r="B44" s="98"/>
      <c r="C44" s="98"/>
      <c r="D44" s="98"/>
      <c r="E44" s="98"/>
      <c r="F44" s="98"/>
      <c r="G44" s="98"/>
      <c r="H44" s="98"/>
      <c r="I44" s="98"/>
      <c r="J44" s="99"/>
      <c r="K44" s="104"/>
    </row>
    <row r="45" spans="1:11" ht="15" hidden="1" customHeight="1" x14ac:dyDescent="0.3">
      <c r="A45" s="97"/>
      <c r="B45" s="98"/>
      <c r="C45" s="98"/>
      <c r="D45" s="98"/>
      <c r="E45" s="98"/>
      <c r="F45" s="98"/>
      <c r="G45" s="98"/>
      <c r="H45" s="98"/>
      <c r="I45" s="98"/>
      <c r="J45" s="99"/>
      <c r="K45" s="104"/>
    </row>
    <row r="46" spans="1:11" ht="15" hidden="1" customHeight="1" x14ac:dyDescent="0.3">
      <c r="A46" s="97"/>
      <c r="B46" s="98"/>
      <c r="C46" s="98"/>
      <c r="D46" s="98"/>
      <c r="E46" s="98"/>
      <c r="F46" s="98"/>
      <c r="G46" s="98"/>
      <c r="H46" s="98"/>
      <c r="I46" s="98"/>
      <c r="J46" s="99"/>
      <c r="K46" s="104"/>
    </row>
    <row r="47" spans="1:11" ht="15" hidden="1" customHeight="1" x14ac:dyDescent="0.3">
      <c r="A47" s="97"/>
      <c r="B47" s="98"/>
      <c r="C47" s="98"/>
      <c r="D47" s="98"/>
      <c r="E47" s="98"/>
      <c r="F47" s="98"/>
      <c r="G47" s="98"/>
      <c r="H47" s="98"/>
      <c r="I47" s="98"/>
      <c r="J47" s="99"/>
      <c r="K47" s="104"/>
    </row>
    <row r="48" spans="1:11" ht="15" hidden="1" customHeight="1" x14ac:dyDescent="0.3">
      <c r="A48" s="97"/>
      <c r="B48" s="98"/>
      <c r="C48" s="98"/>
      <c r="D48" s="98"/>
      <c r="E48" s="98"/>
      <c r="F48" s="98"/>
      <c r="G48" s="98"/>
      <c r="H48" s="98"/>
      <c r="I48" s="98"/>
      <c r="J48" s="99"/>
      <c r="K48" s="104"/>
    </row>
    <row r="49" spans="1:11" ht="15" hidden="1" customHeight="1" x14ac:dyDescent="0.3">
      <c r="A49" s="97"/>
      <c r="B49" s="98"/>
      <c r="C49" s="98"/>
      <c r="D49" s="98"/>
      <c r="E49" s="98"/>
      <c r="F49" s="98"/>
      <c r="G49" s="98"/>
      <c r="H49" s="98"/>
      <c r="I49" s="98"/>
      <c r="J49" s="99"/>
      <c r="K49" s="104"/>
    </row>
    <row r="50" spans="1:11" ht="15" hidden="1" customHeight="1" x14ac:dyDescent="0.3">
      <c r="A50" s="97"/>
      <c r="B50" s="98"/>
      <c r="C50" s="98"/>
      <c r="D50" s="98"/>
      <c r="E50" s="98"/>
      <c r="F50" s="98"/>
      <c r="G50" s="98"/>
      <c r="H50" s="98"/>
      <c r="I50" s="98"/>
      <c r="J50" s="99"/>
      <c r="K50" s="104"/>
    </row>
    <row r="51" spans="1:11" ht="15" hidden="1" customHeight="1" x14ac:dyDescent="0.3">
      <c r="A51" s="97"/>
      <c r="B51" s="98"/>
      <c r="C51" s="98"/>
      <c r="D51" s="98"/>
      <c r="E51" s="98"/>
      <c r="F51" s="98"/>
      <c r="G51" s="98"/>
      <c r="H51" s="98"/>
      <c r="I51" s="98"/>
      <c r="J51" s="99"/>
      <c r="K51" s="104"/>
    </row>
    <row r="52" spans="1:11" ht="15" hidden="1" customHeight="1" x14ac:dyDescent="0.3">
      <c r="A52" s="97"/>
      <c r="B52" s="98"/>
      <c r="C52" s="98"/>
      <c r="D52" s="98"/>
      <c r="E52" s="98"/>
      <c r="F52" s="98"/>
      <c r="G52" s="98"/>
      <c r="H52" s="98"/>
      <c r="I52" s="98"/>
      <c r="J52" s="99"/>
      <c r="K52" s="104"/>
    </row>
    <row r="53" spans="1:11" ht="15" hidden="1" customHeight="1" x14ac:dyDescent="0.3">
      <c r="A53" s="97"/>
      <c r="B53" s="98"/>
      <c r="C53" s="98"/>
      <c r="D53" s="98"/>
      <c r="E53" s="98"/>
      <c r="F53" s="98"/>
      <c r="G53" s="98"/>
      <c r="H53" s="98"/>
      <c r="I53" s="98"/>
      <c r="J53" s="99"/>
      <c r="K53" s="104"/>
    </row>
    <row r="54" spans="1:11" ht="15" hidden="1" customHeight="1" x14ac:dyDescent="0.3">
      <c r="A54" s="97"/>
      <c r="B54" s="98"/>
      <c r="C54" s="98"/>
      <c r="D54" s="98"/>
      <c r="E54" s="98"/>
      <c r="F54" s="98"/>
      <c r="G54" s="98"/>
      <c r="H54" s="98"/>
      <c r="I54" s="98"/>
      <c r="J54" s="99"/>
      <c r="K54" s="104"/>
    </row>
    <row r="55" spans="1:11" ht="15" hidden="1" customHeight="1" x14ac:dyDescent="0.3">
      <c r="A55" s="97"/>
      <c r="B55" s="98"/>
      <c r="C55" s="98"/>
      <c r="D55" s="98"/>
      <c r="E55" s="98"/>
      <c r="F55" s="98"/>
      <c r="G55" s="98"/>
      <c r="H55" s="98"/>
      <c r="I55" s="98"/>
      <c r="J55" s="99"/>
      <c r="K55" s="104"/>
    </row>
    <row r="56" spans="1:11" ht="15" hidden="1" customHeight="1" x14ac:dyDescent="0.3">
      <c r="A56" s="97"/>
      <c r="B56" s="98"/>
      <c r="C56" s="98"/>
      <c r="D56" s="98"/>
      <c r="E56" s="98"/>
      <c r="F56" s="98"/>
      <c r="G56" s="98"/>
      <c r="H56" s="98"/>
      <c r="I56" s="98"/>
      <c r="J56" s="99"/>
      <c r="K56" s="104"/>
    </row>
    <row r="57" spans="1:11" ht="15" hidden="1" customHeight="1" x14ac:dyDescent="0.3">
      <c r="A57" s="97"/>
      <c r="B57" s="98"/>
      <c r="C57" s="98"/>
      <c r="D57" s="98"/>
      <c r="E57" s="98"/>
      <c r="F57" s="98"/>
      <c r="G57" s="98"/>
      <c r="H57" s="98"/>
      <c r="I57" s="98"/>
      <c r="J57" s="99"/>
      <c r="K57" s="104"/>
    </row>
    <row r="58" spans="1:11" ht="15" hidden="1" customHeight="1" x14ac:dyDescent="0.3">
      <c r="A58" s="97"/>
      <c r="B58" s="98"/>
      <c r="C58" s="98"/>
      <c r="D58" s="98"/>
      <c r="E58" s="98"/>
      <c r="F58" s="98"/>
      <c r="G58" s="98"/>
      <c r="H58" s="98"/>
      <c r="I58" s="98"/>
      <c r="J58" s="99"/>
      <c r="K58" s="104"/>
    </row>
    <row r="59" spans="1:11" ht="15" hidden="1" customHeight="1" x14ac:dyDescent="0.3">
      <c r="A59" s="97"/>
      <c r="B59" s="98"/>
      <c r="C59" s="98"/>
      <c r="D59" s="98"/>
      <c r="E59" s="98"/>
      <c r="F59" s="98"/>
      <c r="G59" s="98"/>
      <c r="H59" s="98"/>
      <c r="I59" s="98"/>
      <c r="J59" s="99"/>
      <c r="K59" s="104"/>
    </row>
    <row r="60" spans="1:11" ht="15" hidden="1" customHeight="1" x14ac:dyDescent="0.3">
      <c r="A60" s="97"/>
      <c r="B60" s="98"/>
      <c r="C60" s="98"/>
      <c r="D60" s="98"/>
      <c r="E60" s="98"/>
      <c r="F60" s="98"/>
      <c r="G60" s="98"/>
      <c r="H60" s="98"/>
      <c r="I60" s="98"/>
      <c r="J60" s="99"/>
      <c r="K60" s="104"/>
    </row>
    <row r="61" spans="1:11" ht="15" hidden="1" customHeight="1" x14ac:dyDescent="0.3">
      <c r="A61" s="97"/>
      <c r="B61" s="98"/>
      <c r="C61" s="98"/>
      <c r="D61" s="98"/>
      <c r="E61" s="98"/>
      <c r="F61" s="98"/>
      <c r="G61" s="98"/>
      <c r="H61" s="98"/>
      <c r="I61" s="98"/>
      <c r="J61" s="99"/>
      <c r="K61" s="104"/>
    </row>
    <row r="62" spans="1:11" ht="15" hidden="1" customHeight="1" x14ac:dyDescent="0.3">
      <c r="A62" s="97"/>
      <c r="B62" s="98"/>
      <c r="C62" s="98"/>
      <c r="D62" s="98"/>
      <c r="E62" s="98"/>
      <c r="F62" s="98"/>
      <c r="G62" s="98"/>
      <c r="H62" s="98"/>
      <c r="I62" s="98"/>
      <c r="J62" s="99"/>
      <c r="K62" s="104"/>
    </row>
    <row r="63" spans="1:11" ht="15" hidden="1" customHeight="1" x14ac:dyDescent="0.3">
      <c r="A63" s="97"/>
      <c r="B63" s="98"/>
      <c r="C63" s="98"/>
      <c r="D63" s="98"/>
      <c r="E63" s="98"/>
      <c r="F63" s="98"/>
      <c r="G63" s="98"/>
      <c r="H63" s="98"/>
      <c r="I63" s="98"/>
      <c r="J63" s="99"/>
      <c r="K63" s="104"/>
    </row>
    <row r="64" spans="1:11" ht="15" hidden="1" customHeight="1" x14ac:dyDescent="0.3">
      <c r="A64" s="97"/>
      <c r="B64" s="98"/>
      <c r="C64" s="98"/>
      <c r="D64" s="98"/>
      <c r="E64" s="98"/>
      <c r="F64" s="98"/>
      <c r="G64" s="98"/>
      <c r="H64" s="98"/>
      <c r="I64" s="98"/>
      <c r="J64" s="99"/>
      <c r="K64" s="104"/>
    </row>
    <row r="65" spans="1:11" ht="15" hidden="1" customHeight="1" x14ac:dyDescent="0.3">
      <c r="A65" s="97"/>
      <c r="B65" s="98"/>
      <c r="C65" s="98"/>
      <c r="D65" s="98"/>
      <c r="E65" s="98"/>
      <c r="F65" s="98"/>
      <c r="G65" s="98"/>
      <c r="H65" s="98"/>
      <c r="I65" s="98"/>
      <c r="J65" s="99"/>
      <c r="K65" s="104"/>
    </row>
    <row r="66" spans="1:11" ht="15" hidden="1" customHeight="1" x14ac:dyDescent="0.3">
      <c r="A66" s="97"/>
      <c r="B66" s="98"/>
      <c r="C66" s="98"/>
      <c r="D66" s="98"/>
      <c r="E66" s="98"/>
      <c r="F66" s="98"/>
      <c r="G66" s="98"/>
      <c r="H66" s="98"/>
      <c r="I66" s="98"/>
      <c r="J66" s="99"/>
      <c r="K66" s="104"/>
    </row>
    <row r="67" spans="1:11" ht="15" hidden="1" customHeight="1" x14ac:dyDescent="0.3">
      <c r="A67" s="97"/>
      <c r="B67" s="98"/>
      <c r="C67" s="98"/>
      <c r="D67" s="98"/>
      <c r="E67" s="98"/>
      <c r="F67" s="98"/>
      <c r="G67" s="98"/>
      <c r="H67" s="98"/>
      <c r="I67" s="98"/>
      <c r="J67" s="99"/>
      <c r="K67" s="104"/>
    </row>
    <row r="68" spans="1:11" ht="15" hidden="1" customHeight="1" x14ac:dyDescent="0.3">
      <c r="A68" s="97"/>
      <c r="B68" s="98"/>
      <c r="C68" s="98"/>
      <c r="D68" s="98"/>
      <c r="E68" s="98"/>
      <c r="F68" s="98"/>
      <c r="G68" s="98"/>
      <c r="H68" s="98"/>
      <c r="I68" s="98"/>
      <c r="J68" s="99"/>
      <c r="K68" s="104"/>
    </row>
    <row r="69" spans="1:11" ht="15" hidden="1" customHeight="1" x14ac:dyDescent="0.3">
      <c r="A69" s="97"/>
      <c r="B69" s="98"/>
      <c r="C69" s="98"/>
      <c r="D69" s="98"/>
      <c r="E69" s="98"/>
      <c r="F69" s="98"/>
      <c r="G69" s="98"/>
      <c r="H69" s="98"/>
      <c r="I69" s="98"/>
      <c r="J69" s="99"/>
      <c r="K69" s="104"/>
    </row>
    <row r="70" spans="1:11" ht="15" hidden="1" customHeight="1" x14ac:dyDescent="0.3">
      <c r="A70" s="97"/>
      <c r="B70" s="98"/>
      <c r="C70" s="98"/>
      <c r="D70" s="98"/>
      <c r="E70" s="98"/>
      <c r="F70" s="98"/>
      <c r="G70" s="98"/>
      <c r="H70" s="98"/>
      <c r="I70" s="98"/>
      <c r="J70" s="99"/>
      <c r="K70" s="104"/>
    </row>
    <row r="71" spans="1:11" ht="15" hidden="1" customHeight="1" x14ac:dyDescent="0.3">
      <c r="A71" s="97"/>
      <c r="B71" s="98"/>
      <c r="C71" s="98"/>
      <c r="D71" s="98"/>
      <c r="E71" s="98"/>
      <c r="F71" s="98"/>
      <c r="G71" s="98"/>
      <c r="H71" s="98"/>
      <c r="I71" s="98"/>
      <c r="J71" s="99"/>
      <c r="K71" s="104"/>
    </row>
    <row r="72" spans="1:11" ht="15" hidden="1" customHeight="1" x14ac:dyDescent="0.3">
      <c r="A72" s="97"/>
      <c r="B72" s="98"/>
      <c r="C72" s="98"/>
      <c r="D72" s="98"/>
      <c r="E72" s="98"/>
      <c r="F72" s="98"/>
      <c r="G72" s="98"/>
      <c r="H72" s="98"/>
      <c r="I72" s="98"/>
      <c r="J72" s="99"/>
      <c r="K72" s="104"/>
    </row>
    <row r="73" spans="1:11" ht="15" hidden="1" customHeigh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9"/>
      <c r="K73" s="104"/>
    </row>
    <row r="74" spans="1:11" ht="15" hidden="1" customHeight="1" x14ac:dyDescent="0.3">
      <c r="A74" s="97"/>
      <c r="B74" s="98"/>
      <c r="C74" s="98"/>
      <c r="D74" s="98"/>
      <c r="E74" s="98"/>
      <c r="F74" s="98"/>
      <c r="G74" s="98"/>
      <c r="H74" s="98"/>
      <c r="I74" s="98"/>
      <c r="J74" s="99"/>
      <c r="K74" s="104"/>
    </row>
    <row r="75" spans="1:11" ht="15" hidden="1" customHeight="1" x14ac:dyDescent="0.3">
      <c r="A75" s="97"/>
      <c r="B75" s="98"/>
      <c r="C75" s="98"/>
      <c r="D75" s="98"/>
      <c r="E75" s="98"/>
      <c r="F75" s="98"/>
      <c r="G75" s="98"/>
      <c r="H75" s="98"/>
      <c r="I75" s="98"/>
      <c r="J75" s="99"/>
      <c r="K75" s="104"/>
    </row>
    <row r="76" spans="1:11" ht="15" hidden="1" customHeight="1" x14ac:dyDescent="0.3">
      <c r="A76" s="97"/>
      <c r="B76" s="98"/>
      <c r="C76" s="98"/>
      <c r="D76" s="98"/>
      <c r="E76" s="98"/>
      <c r="F76" s="98"/>
      <c r="G76" s="98"/>
      <c r="H76" s="98"/>
      <c r="I76" s="98"/>
      <c r="J76" s="99"/>
      <c r="K76" s="104"/>
    </row>
    <row r="77" spans="1:11" ht="15" hidden="1" customHeight="1" x14ac:dyDescent="0.3">
      <c r="A77" s="97"/>
      <c r="B77" s="98"/>
      <c r="C77" s="98"/>
      <c r="D77" s="98"/>
      <c r="E77" s="98"/>
      <c r="F77" s="98"/>
      <c r="G77" s="98"/>
      <c r="H77" s="98"/>
      <c r="I77" s="98"/>
      <c r="J77" s="99"/>
      <c r="K77" s="104"/>
    </row>
    <row r="78" spans="1:11" ht="15" hidden="1" customHeight="1" x14ac:dyDescent="0.3">
      <c r="A78" s="97"/>
      <c r="B78" s="98"/>
      <c r="C78" s="98"/>
      <c r="D78" s="98"/>
      <c r="E78" s="98"/>
      <c r="F78" s="98"/>
      <c r="G78" s="98"/>
      <c r="H78" s="98"/>
      <c r="I78" s="98"/>
      <c r="J78" s="99"/>
      <c r="K78" s="104"/>
    </row>
    <row r="79" spans="1:11" ht="15" hidden="1" customHeight="1" x14ac:dyDescent="0.3">
      <c r="A79" s="97"/>
      <c r="B79" s="98"/>
      <c r="C79" s="98"/>
      <c r="D79" s="98"/>
      <c r="E79" s="98"/>
      <c r="F79" s="98"/>
      <c r="G79" s="98"/>
      <c r="H79" s="98"/>
      <c r="I79" s="98"/>
      <c r="J79" s="99"/>
      <c r="K79" s="104"/>
    </row>
    <row r="80" spans="1:11" ht="15" hidden="1" customHeight="1" x14ac:dyDescent="0.3">
      <c r="A80" s="97"/>
      <c r="B80" s="98"/>
      <c r="C80" s="98"/>
      <c r="D80" s="98"/>
      <c r="E80" s="98"/>
      <c r="F80" s="98"/>
      <c r="G80" s="98"/>
      <c r="H80" s="98"/>
      <c r="I80" s="98"/>
      <c r="J80" s="99"/>
      <c r="K80" s="104"/>
    </row>
    <row r="81" spans="1:11" ht="15" hidden="1" customHeight="1" x14ac:dyDescent="0.3">
      <c r="A81" s="97"/>
      <c r="B81" s="98"/>
      <c r="C81" s="98"/>
      <c r="D81" s="98"/>
      <c r="E81" s="98"/>
      <c r="F81" s="98"/>
      <c r="G81" s="98"/>
      <c r="H81" s="98"/>
      <c r="I81" s="98"/>
      <c r="J81" s="99"/>
      <c r="K81" s="104"/>
    </row>
    <row r="82" spans="1:11" ht="15" hidden="1" customHeight="1" x14ac:dyDescent="0.3">
      <c r="A82" s="97"/>
      <c r="B82" s="98"/>
      <c r="C82" s="98"/>
      <c r="D82" s="98"/>
      <c r="E82" s="98"/>
      <c r="F82" s="98"/>
      <c r="G82" s="98"/>
      <c r="H82" s="98"/>
      <c r="I82" s="98"/>
      <c r="J82" s="99"/>
      <c r="K82" s="104"/>
    </row>
    <row r="83" spans="1:11" ht="15" hidden="1" customHeight="1" x14ac:dyDescent="0.3">
      <c r="A83" s="97"/>
      <c r="B83" s="98"/>
      <c r="C83" s="98"/>
      <c r="D83" s="98"/>
      <c r="E83" s="98"/>
      <c r="F83" s="98"/>
      <c r="G83" s="98"/>
      <c r="H83" s="98"/>
      <c r="I83" s="98"/>
      <c r="J83" s="99"/>
      <c r="K83" s="104"/>
    </row>
    <row r="84" spans="1:11" ht="15" thickBot="1" x14ac:dyDescent="0.35">
      <c r="A84" s="100"/>
      <c r="B84" s="101"/>
      <c r="C84" s="101"/>
      <c r="D84" s="101"/>
      <c r="E84" s="101"/>
      <c r="F84" s="101"/>
      <c r="G84" s="101"/>
      <c r="H84" s="101"/>
      <c r="I84" s="101"/>
      <c r="J84" s="102"/>
      <c r="K84" s="105"/>
    </row>
    <row r="85" spans="1:11" x14ac:dyDescent="0.3">
      <c r="A85" s="9"/>
      <c r="B85" s="9"/>
      <c r="C85" s="9"/>
      <c r="D85" s="35"/>
      <c r="E85" s="9"/>
      <c r="F85" s="9"/>
      <c r="G85" s="9"/>
      <c r="H85" s="9"/>
      <c r="I85" s="9"/>
      <c r="J85" s="9"/>
      <c r="K85" s="8"/>
    </row>
    <row r="86" spans="1:11" x14ac:dyDescent="0.3">
      <c r="A86" s="5"/>
      <c r="B86" s="6"/>
      <c r="C86" s="5"/>
      <c r="D86" s="8"/>
      <c r="E86" s="5"/>
      <c r="F86" s="5"/>
      <c r="G86" s="5"/>
      <c r="H86" s="5"/>
      <c r="I86" s="1"/>
      <c r="J86" s="5"/>
      <c r="K86" s="5"/>
    </row>
    <row r="87" spans="1:11" x14ac:dyDescent="0.3">
      <c r="A87" s="5"/>
      <c r="B87" s="6"/>
      <c r="C87" s="5"/>
      <c r="D87" s="8"/>
      <c r="E87" s="5"/>
      <c r="F87" s="5"/>
      <c r="G87" s="5"/>
      <c r="H87" s="5"/>
      <c r="I87" s="1"/>
      <c r="J87" s="5"/>
      <c r="K87" s="5"/>
    </row>
    <row r="88" spans="1:11" x14ac:dyDescent="0.3">
      <c r="A88" s="1" t="s">
        <v>38</v>
      </c>
      <c r="B88" s="1"/>
      <c r="C88" s="1"/>
      <c r="D88" s="33"/>
      <c r="E88" s="90" t="s">
        <v>39</v>
      </c>
      <c r="F88" s="90"/>
      <c r="G88" s="1"/>
      <c r="H88" s="1"/>
      <c r="I88" s="1"/>
      <c r="J88" s="1" t="s">
        <v>9</v>
      </c>
      <c r="K88" s="1"/>
    </row>
    <row r="89" spans="1:11" x14ac:dyDescent="0.3">
      <c r="A89" s="1"/>
      <c r="B89" s="1"/>
      <c r="C89" s="1"/>
      <c r="D89" s="33"/>
      <c r="E89" s="1"/>
      <c r="F89" s="1"/>
      <c r="G89" s="1"/>
      <c r="H89" s="1"/>
      <c r="I89" s="1"/>
      <c r="J89" s="1"/>
      <c r="K89" s="1"/>
    </row>
    <row r="90" spans="1:11" x14ac:dyDescent="0.3">
      <c r="A90" s="1"/>
      <c r="B90" s="1"/>
      <c r="C90" s="1"/>
      <c r="D90" s="33"/>
      <c r="E90" s="1"/>
      <c r="F90" s="1"/>
      <c r="G90" s="1"/>
      <c r="H90" s="1"/>
      <c r="I90" s="1"/>
      <c r="J90" s="1" t="s">
        <v>10</v>
      </c>
      <c r="K90" s="1"/>
    </row>
  </sheetData>
  <mergeCells count="5">
    <mergeCell ref="E88:F88"/>
    <mergeCell ref="A3:K4"/>
    <mergeCell ref="A6:K6"/>
    <mergeCell ref="A33:J84"/>
    <mergeCell ref="K33:K84"/>
  </mergeCells>
  <phoneticPr fontId="1" type="noConversion"/>
  <printOptions horizontalCentered="1"/>
  <pageMargins left="0.27559055118110237" right="0.27559055118110237" top="0.74803149606299213" bottom="0.74803149606299213" header="0.31496062992125984" footer="0.31496062992125984"/>
  <pageSetup paperSize="9" scale="76" orientation="landscape"/>
  <headerFooter>
    <oddHeader>&amp;LOŠ MISLINJA&amp;CJavni razpis za oddajo javnega naročila blaga po odprtem postopku:
SUKCESIVNA DOBAVA ŽIVIL&amp;ROBRAZEC 16/11</oddHeader>
    <oddFooter>&amp;R&amp;P/&amp;N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18. Sadje in zelenjava</vt:lpstr>
      <vt:lpstr>10. Slaščičarski izd. in keksi</vt:lpstr>
      <vt:lpstr>'10. Slaščičarski izd. in keksi'!Področje_tiskanja</vt:lpstr>
      <vt:lpstr>'18. Sadje in zelenjava'!Področje_tiskanja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Rosanda</cp:lastModifiedBy>
  <cp:lastPrinted>2021-02-26T11:21:52Z</cp:lastPrinted>
  <dcterms:created xsi:type="dcterms:W3CDTF">2011-08-31T07:05:12Z</dcterms:created>
  <dcterms:modified xsi:type="dcterms:W3CDTF">2021-07-05T05:51:27Z</dcterms:modified>
</cp:coreProperties>
</file>